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colm\Desktop\"/>
    </mc:Choice>
  </mc:AlternateContent>
  <bookViews>
    <workbookView xWindow="0" yWindow="0" windowWidth="20490" windowHeight="9045"/>
  </bookViews>
  <sheets>
    <sheet name="Two stage NF" sheetId="1" r:id="rId1"/>
    <sheet name="Single stage NF" sheetId="5" r:id="rId2"/>
    <sheet name="NF Series" sheetId="6" r:id="rId3"/>
  </sheets>
  <definedNames>
    <definedName name="solver_adj" localSheetId="2" hidden="1">'NF Series'!$U$18</definedName>
    <definedName name="solver_adj" localSheetId="1" hidden="1">'Single stage NF'!$G$31</definedName>
    <definedName name="solver_adj" localSheetId="0" hidden="1">'Two stage NF'!$G$33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itr" localSheetId="2" hidden="1">100</definedName>
    <definedName name="solver_itr" localSheetId="1" hidden="1">100</definedName>
    <definedName name="solver_itr" localSheetId="0" hidden="1">100</definedName>
    <definedName name="solver_lhs1" localSheetId="2" hidden="1">'NF Series'!$N$63</definedName>
    <definedName name="solver_lhs2" localSheetId="2" hidden="1">'NF Series'!$K$67</definedName>
    <definedName name="solver_lhs3" localSheetId="2" hidden="1">'NF Series'!$K$68</definedName>
    <definedName name="solver_lhs4" localSheetId="2" hidden="1">'NF Series'!$K$67</definedName>
    <definedName name="solver_lin" localSheetId="2" hidden="1">2</definedName>
    <definedName name="solver_lin" localSheetId="1" hidden="1">2</definedName>
    <definedName name="solver_lin" localSheetId="0" hidden="1">2</definedName>
    <definedName name="solver_neg" localSheetId="2" hidden="1">2</definedName>
    <definedName name="solver_neg" localSheetId="1" hidden="1">2</definedName>
    <definedName name="solver_neg" localSheetId="0" hidden="1">2</definedName>
    <definedName name="solver_num" localSheetId="2" hidden="1">0</definedName>
    <definedName name="solver_num" localSheetId="1" hidden="1">0</definedName>
    <definedName name="solver_num" localSheetId="0" hidden="1">0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opt" localSheetId="2" hidden="1">'NF Series'!$U$23</definedName>
    <definedName name="solver_opt" localSheetId="1" hidden="1">'Single stage NF'!$G$34</definedName>
    <definedName name="solver_opt" localSheetId="0" hidden="1">'Two stage NF'!$G$36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rel1" localSheetId="2" hidden="1">1</definedName>
    <definedName name="solver_rel2" localSheetId="2" hidden="1">3</definedName>
    <definedName name="solver_rel3" localSheetId="2" hidden="1">3</definedName>
    <definedName name="solver_rel4" localSheetId="2" hidden="1">3</definedName>
    <definedName name="solver_rhs1" localSheetId="2" hidden="1">1</definedName>
    <definedName name="solver_rhs2" localSheetId="2" hidden="1">1</definedName>
    <definedName name="solver_rhs3" localSheetId="2" hidden="1">0.5</definedName>
    <definedName name="solver_rhs4" localSheetId="2" hidden="1">1</definedName>
    <definedName name="solver_scl" localSheetId="2" hidden="1">2</definedName>
    <definedName name="solver_scl" localSheetId="1" hidden="1">2</definedName>
    <definedName name="solver_scl" localSheetId="0" hidden="1">2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tim" localSheetId="2" hidden="1">100</definedName>
    <definedName name="solver_tim" localSheetId="1" hidden="1">100</definedName>
    <definedName name="solver_tim" localSheetId="0" hidden="1">100</definedName>
    <definedName name="solver_tol" localSheetId="2" hidden="1">0.05</definedName>
    <definedName name="solver_tol" localSheetId="1" hidden="1">0.05</definedName>
    <definedName name="solver_tol" localSheetId="0" hidden="1">0.05</definedName>
    <definedName name="solver_typ" localSheetId="2" hidden="1">3</definedName>
    <definedName name="solver_typ" localSheetId="1" hidden="1">3</definedName>
    <definedName name="solver_typ" localSheetId="0" hidden="1">3</definedName>
    <definedName name="solver_val" localSheetId="2" hidden="1">0.6</definedName>
    <definedName name="solver_val" localSheetId="1" hidden="1">1</definedName>
    <definedName name="solver_val" localSheetId="0" hidden="1">1</definedName>
  </definedNames>
  <calcPr calcId="152511"/>
</workbook>
</file>

<file path=xl/calcChain.xml><?xml version="1.0" encoding="utf-8"?>
<calcChain xmlns="http://schemas.openxmlformats.org/spreadsheetml/2006/main">
  <c r="L8" i="6" l="1"/>
  <c r="J3" i="6"/>
  <c r="I3" i="6"/>
  <c r="H3" i="6"/>
  <c r="K2" i="6"/>
  <c r="K8" i="6" s="1"/>
  <c r="J2" i="6"/>
  <c r="J8" i="6" s="1"/>
  <c r="I2" i="6"/>
  <c r="I8" i="6" s="1"/>
  <c r="H2" i="6"/>
  <c r="H8" i="6" s="1"/>
  <c r="H9" i="6" s="1"/>
  <c r="H13" i="6" s="1"/>
  <c r="L3" i="6" l="1"/>
  <c r="L10" i="6"/>
  <c r="L11" i="6" s="1"/>
  <c r="J9" i="6"/>
  <c r="J13" i="6" s="1"/>
  <c r="I9" i="6"/>
  <c r="I13" i="6" s="1"/>
  <c r="K9" i="6"/>
  <c r="L9" i="6"/>
  <c r="L12" i="6" l="1"/>
  <c r="H12" i="6" s="1"/>
  <c r="H10" i="6" s="1"/>
  <c r="D12" i="6" s="1"/>
  <c r="J12" i="6"/>
  <c r="J10" i="6" s="1"/>
  <c r="N12" i="6"/>
  <c r="K13" i="6"/>
  <c r="K12" i="6" s="1"/>
  <c r="K10" i="6" s="1"/>
  <c r="H16" i="6" l="1"/>
  <c r="H11" i="6"/>
  <c r="I12" i="6"/>
  <c r="I10" i="6" s="1"/>
  <c r="J11" i="6"/>
  <c r="J16" i="6"/>
  <c r="K16" i="6"/>
  <c r="K11" i="6"/>
  <c r="D13" i="6" s="1"/>
  <c r="I16" i="6" l="1"/>
  <c r="I11" i="6"/>
  <c r="L16" i="6"/>
  <c r="K17" i="6" s="1"/>
  <c r="J17" i="6" l="1"/>
  <c r="J21" i="6" s="1"/>
  <c r="L17" i="6"/>
  <c r="L18" i="6"/>
  <c r="L19" i="6" s="1"/>
  <c r="H17" i="6"/>
  <c r="H21" i="6" s="1"/>
  <c r="I17" i="6"/>
  <c r="I21" i="6" s="1"/>
  <c r="N20" i="6" s="1"/>
  <c r="K21" i="6" l="1"/>
  <c r="L20" i="6"/>
  <c r="J20" i="6" s="1"/>
  <c r="J18" i="6" s="1"/>
  <c r="H20" i="6" l="1"/>
  <c r="H18" i="6" s="1"/>
  <c r="H24" i="6" s="1"/>
  <c r="K20" i="6"/>
  <c r="K18" i="6" s="1"/>
  <c r="D20" i="6"/>
  <c r="K24" i="6"/>
  <c r="K19" i="6"/>
  <c r="J19" i="6"/>
  <c r="J24" i="6"/>
  <c r="I20" i="6"/>
  <c r="I18" i="6" s="1"/>
  <c r="H19" i="6" l="1"/>
  <c r="D21" i="6"/>
  <c r="I24" i="6"/>
  <c r="L24" i="6" s="1"/>
  <c r="I19" i="6"/>
  <c r="L25" i="6" l="1"/>
  <c r="L26" i="6"/>
  <c r="L27" i="6" s="1"/>
  <c r="J25" i="6"/>
  <c r="J29" i="6" s="1"/>
  <c r="I25" i="6"/>
  <c r="I29" i="6" s="1"/>
  <c r="H25" i="6"/>
  <c r="H29" i="6" s="1"/>
  <c r="K25" i="6"/>
  <c r="L28" i="6" l="1"/>
  <c r="I28" i="6" s="1"/>
  <c r="I26" i="6" s="1"/>
  <c r="J28" i="6"/>
  <c r="J26" i="6" s="1"/>
  <c r="N28" i="6"/>
  <c r="K29" i="6"/>
  <c r="K28" i="6" s="1"/>
  <c r="K26" i="6" s="1"/>
  <c r="H28" i="6"/>
  <c r="H26" i="6" s="1"/>
  <c r="I32" i="6" l="1"/>
  <c r="I27" i="6"/>
  <c r="H27" i="6"/>
  <c r="H32" i="6"/>
  <c r="D28" i="6"/>
  <c r="J27" i="6"/>
  <c r="J32" i="6"/>
  <c r="K32" i="6"/>
  <c r="K27" i="6"/>
  <c r="D29" i="6" l="1"/>
  <c r="L32" i="6"/>
  <c r="J33" i="6" s="1"/>
  <c r="J37" i="6" s="1"/>
  <c r="K33" i="6" l="1"/>
  <c r="H33" i="6"/>
  <c r="H37" i="6" s="1"/>
  <c r="L36" i="6"/>
  <c r="H36" i="6" s="1"/>
  <c r="H34" i="6" s="1"/>
  <c r="L33" i="6"/>
  <c r="L34" i="6"/>
  <c r="L35" i="6" s="1"/>
  <c r="I33" i="6"/>
  <c r="I37" i="6" s="1"/>
  <c r="K37" i="6" s="1"/>
  <c r="H35" i="6" l="1"/>
  <c r="H40" i="6"/>
  <c r="D36" i="6"/>
  <c r="K36" i="6"/>
  <c r="K34" i="6" s="1"/>
  <c r="I36" i="6"/>
  <c r="I34" i="6" s="1"/>
  <c r="N36" i="6"/>
  <c r="J36" i="6"/>
  <c r="J34" i="6" s="1"/>
  <c r="I40" i="6" l="1"/>
  <c r="I35" i="6"/>
  <c r="K40" i="6"/>
  <c r="K35" i="6"/>
  <c r="D37" i="6" s="1"/>
  <c r="J35" i="6"/>
  <c r="J40" i="6"/>
  <c r="L40" i="6"/>
  <c r="L41" i="6" l="1"/>
  <c r="L42" i="6"/>
  <c r="L43" i="6" s="1"/>
  <c r="I41" i="6"/>
  <c r="I45" i="6" s="1"/>
  <c r="H41" i="6"/>
  <c r="H45" i="6" s="1"/>
  <c r="K41" i="6"/>
  <c r="J41" i="6"/>
  <c r="J45" i="6" s="1"/>
  <c r="L44" i="6" l="1"/>
  <c r="I44" i="6" s="1"/>
  <c r="I42" i="6" s="1"/>
  <c r="I43" i="6" s="1"/>
  <c r="N44" i="6"/>
  <c r="K45" i="6"/>
  <c r="K44" i="6" s="1"/>
  <c r="K42" i="6" s="1"/>
  <c r="K43" i="6" s="1"/>
  <c r="H44" i="6"/>
  <c r="H42" i="6" s="1"/>
  <c r="J44" i="6" l="1"/>
  <c r="J42" i="6" s="1"/>
  <c r="J43" i="6" s="1"/>
  <c r="H43" i="6"/>
  <c r="D45" i="6" s="1"/>
  <c r="D44" i="6"/>
  <c r="C7" i="5" l="1"/>
  <c r="D7" i="5"/>
  <c r="E7" i="5"/>
  <c r="F7" i="5"/>
  <c r="G9" i="5"/>
  <c r="G11" i="5" s="1"/>
  <c r="C12" i="5"/>
  <c r="D12" i="5"/>
  <c r="E12" i="5"/>
  <c r="E11" i="5" s="1"/>
  <c r="E9" i="5" s="1"/>
  <c r="G18" i="5"/>
  <c r="F30" i="5"/>
  <c r="G30" i="5"/>
  <c r="C31" i="5"/>
  <c r="E31" i="5"/>
  <c r="D32" i="5"/>
  <c r="D31" i="5" s="1"/>
  <c r="G10" i="5" l="1"/>
  <c r="G19" i="5" s="1"/>
  <c r="D11" i="5"/>
  <c r="D9" i="5" s="1"/>
  <c r="D18" i="5" s="1"/>
  <c r="D22" i="5" s="1"/>
  <c r="E10" i="5"/>
  <c r="E19" i="5" s="1"/>
  <c r="E18" i="5"/>
  <c r="E22" i="5" s="1"/>
  <c r="D10" i="5"/>
  <c r="D19" i="5" s="1"/>
  <c r="C11" i="5"/>
  <c r="C9" i="5" s="1"/>
  <c r="F32" i="5"/>
  <c r="F31" i="5" s="1"/>
  <c r="F12" i="5"/>
  <c r="F11" i="5" s="1"/>
  <c r="F9" i="5" s="1"/>
  <c r="H40" i="1"/>
  <c r="H23" i="1"/>
  <c r="C10" i="5" l="1"/>
  <c r="C19" i="5" s="1"/>
  <c r="C18" i="5"/>
  <c r="C22" i="5" s="1"/>
  <c r="F10" i="5"/>
  <c r="F19" i="5" s="1"/>
  <c r="F18" i="5"/>
  <c r="D29" i="5"/>
  <c r="D33" i="5" s="1"/>
  <c r="E29" i="5"/>
  <c r="E33" i="5" s="1"/>
  <c r="N29" i="1"/>
  <c r="E33" i="1"/>
  <c r="C33" i="1"/>
  <c r="D34" i="1"/>
  <c r="F32" i="1"/>
  <c r="G32" i="1"/>
  <c r="G11" i="1"/>
  <c r="G12" i="1" s="1"/>
  <c r="G21" i="1" s="1"/>
  <c r="E14" i="1"/>
  <c r="D14" i="1"/>
  <c r="C14" i="1"/>
  <c r="F22" i="5" l="1"/>
  <c r="F29" i="5" s="1"/>
  <c r="F33" i="5" s="1"/>
  <c r="C29" i="5"/>
  <c r="C33" i="5" s="1"/>
  <c r="F34" i="1"/>
  <c r="F33" i="1" s="1"/>
  <c r="D33" i="1"/>
  <c r="F14" i="1"/>
  <c r="G13" i="1"/>
  <c r="C13" i="1" s="1"/>
  <c r="H33" i="1" l="1"/>
  <c r="C38" i="5"/>
  <c r="G33" i="5"/>
  <c r="E34" i="5" s="1"/>
  <c r="G22" i="5"/>
  <c r="H34" i="1"/>
  <c r="D13" i="1"/>
  <c r="E13" i="1"/>
  <c r="F13" i="1"/>
  <c r="C34" i="5" l="1"/>
  <c r="F34" i="5"/>
  <c r="C37" i="5"/>
  <c r="G34" i="5"/>
  <c r="G29" i="5"/>
  <c r="G20" i="5"/>
  <c r="F20" i="5" s="1"/>
  <c r="E23" i="5"/>
  <c r="E30" i="5" s="1"/>
  <c r="D23" i="5"/>
  <c r="D30" i="5" s="1"/>
  <c r="C23" i="5"/>
  <c r="C30" i="5" s="1"/>
  <c r="C9" i="1"/>
  <c r="C11" i="1" s="1"/>
  <c r="D9" i="1"/>
  <c r="D11" i="1" s="1"/>
  <c r="E9" i="1"/>
  <c r="E11" i="1" s="1"/>
  <c r="F9" i="1"/>
  <c r="F11" i="1" s="1"/>
  <c r="Q9" i="1" l="1"/>
  <c r="E12" i="1"/>
  <c r="E21" i="1" s="1"/>
  <c r="R9" i="1"/>
  <c r="F12" i="1"/>
  <c r="F21" i="1" s="1"/>
  <c r="P9" i="1"/>
  <c r="D12" i="1"/>
  <c r="D21" i="1" s="1"/>
  <c r="O9" i="1"/>
  <c r="C12" i="1"/>
  <c r="C21" i="1" s="1"/>
  <c r="H21" i="1" s="1"/>
  <c r="S9" i="1" l="1"/>
  <c r="R10" i="1" l="1"/>
  <c r="P10" i="1"/>
  <c r="P14" i="1" s="1"/>
  <c r="Q10" i="1"/>
  <c r="Q14" i="1" s="1"/>
  <c r="S10" i="1"/>
  <c r="S13" i="1"/>
  <c r="S11" i="1"/>
  <c r="O10" i="1"/>
  <c r="O14" i="1" s="1"/>
  <c r="P13" i="1" l="1"/>
  <c r="P11" i="1" s="1"/>
  <c r="P12" i="1" s="1"/>
  <c r="Q13" i="1"/>
  <c r="Q11" i="1" s="1"/>
  <c r="E20" i="1" s="1"/>
  <c r="E24" i="1" s="1"/>
  <c r="G20" i="1"/>
  <c r="S12" i="1"/>
  <c r="D20" i="1"/>
  <c r="D24" i="1" s="1"/>
  <c r="O13" i="1"/>
  <c r="O11" i="1" s="1"/>
  <c r="R14" i="1"/>
  <c r="R13" i="1" s="1"/>
  <c r="R11" i="1" s="1"/>
  <c r="Q12" i="1"/>
  <c r="C20" i="1" l="1"/>
  <c r="O12" i="1"/>
  <c r="R12" i="1"/>
  <c r="F20" i="1"/>
  <c r="D31" i="1"/>
  <c r="D35" i="1" s="1"/>
  <c r="E31" i="1"/>
  <c r="E35" i="1" s="1"/>
  <c r="C24" i="1" l="1"/>
  <c r="H20" i="1"/>
  <c r="C31" i="1"/>
  <c r="F24" i="1"/>
  <c r="F31" i="1" s="1"/>
  <c r="F35" i="1" s="1"/>
  <c r="C35" i="1" l="1"/>
  <c r="H31" i="1"/>
  <c r="H24" i="1"/>
  <c r="C40" i="1"/>
  <c r="G35" i="1"/>
  <c r="G24" i="1"/>
  <c r="C36" i="1" l="1"/>
  <c r="E36" i="1"/>
  <c r="D36" i="1"/>
  <c r="F36" i="1"/>
  <c r="C25" i="1"/>
  <c r="G31" i="1"/>
  <c r="G22" i="1"/>
  <c r="F22" i="1" s="1"/>
  <c r="H22" i="1" s="1"/>
  <c r="D25" i="1"/>
  <c r="D32" i="1" s="1"/>
  <c r="E25" i="1"/>
  <c r="E32" i="1" s="1"/>
  <c r="H25" i="1" l="1"/>
  <c r="C32" i="1"/>
  <c r="H32" i="1" s="1"/>
  <c r="G26" i="1"/>
  <c r="G36" i="1"/>
  <c r="C39" i="1"/>
</calcChain>
</file>

<file path=xl/sharedStrings.xml><?xml version="1.0" encoding="utf-8"?>
<sst xmlns="http://schemas.openxmlformats.org/spreadsheetml/2006/main" count="209" uniqueCount="59">
  <si>
    <t>Rejection coefficients</t>
  </si>
  <si>
    <t>OS</t>
  </si>
  <si>
    <t>Lac</t>
  </si>
  <si>
    <t>Ash</t>
  </si>
  <si>
    <t>Feed</t>
  </si>
  <si>
    <t>Flow</t>
  </si>
  <si>
    <t>Fraction</t>
  </si>
  <si>
    <t>Water</t>
  </si>
  <si>
    <t>Total</t>
  </si>
  <si>
    <t>Retentate</t>
  </si>
  <si>
    <t>Permeate</t>
  </si>
  <si>
    <t>Flow in kg/hr</t>
  </si>
  <si>
    <t>NF</t>
  </si>
  <si>
    <t>Crystalliser</t>
  </si>
  <si>
    <t>Evaporator</t>
  </si>
  <si>
    <t>Concentrate</t>
  </si>
  <si>
    <t>Crystals</t>
  </si>
  <si>
    <t>M Liquor</t>
  </si>
  <si>
    <t>Dry basis OS</t>
  </si>
  <si>
    <t>Recovery</t>
  </si>
  <si>
    <t>2nd Stage NF</t>
  </si>
  <si>
    <t>Makeup water</t>
  </si>
  <si>
    <t>First stage NF</t>
  </si>
  <si>
    <t>kg/hr</t>
  </si>
  <si>
    <t>Stage cut</t>
  </si>
  <si>
    <t>Lactose</t>
  </si>
  <si>
    <t>Flow kg/hr</t>
  </si>
  <si>
    <t>Mass fraction</t>
  </si>
  <si>
    <t>Stage 1</t>
  </si>
  <si>
    <t>Flux</t>
  </si>
  <si>
    <t>kgMH</t>
  </si>
  <si>
    <t>Area</t>
  </si>
  <si>
    <t>Rejection</t>
  </si>
  <si>
    <t>F1</t>
  </si>
  <si>
    <t>R1</t>
  </si>
  <si>
    <t>Yield OS</t>
  </si>
  <si>
    <t>P1</t>
  </si>
  <si>
    <t>Ratio A/L</t>
  </si>
  <si>
    <t>Dry OS</t>
  </si>
  <si>
    <t>Stage 2</t>
  </si>
  <si>
    <t>Water added</t>
  </si>
  <si>
    <t>F2</t>
  </si>
  <si>
    <t>R2</t>
  </si>
  <si>
    <t>P2</t>
  </si>
  <si>
    <t>Stage 3</t>
  </si>
  <si>
    <t>F3</t>
  </si>
  <si>
    <t>R3</t>
  </si>
  <si>
    <t>P3</t>
  </si>
  <si>
    <t>Stage 4</t>
  </si>
  <si>
    <t>F4</t>
  </si>
  <si>
    <t>R4</t>
  </si>
  <si>
    <t>P4</t>
  </si>
  <si>
    <t>Stage 5</t>
  </si>
  <si>
    <t>F5</t>
  </si>
  <si>
    <t>R5</t>
  </si>
  <si>
    <t>P5</t>
  </si>
  <si>
    <t>5 Stages NF (increasing purity of OS)</t>
  </si>
  <si>
    <t>SC</t>
  </si>
  <si>
    <t>NF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</si>
</sst>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theme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5">
    <xf numFmtId="0" fontId="0" fillId="0" borderId="0" xfId="0"/>
    <xf numFmtId="10" fontId="0" fillId="0" borderId="0" xfId="0" applyNumberFormat="1"/>
    <xf numFmtId="0" fontId="0" fillId="0" borderId="1" xfId="0" applyBorder="1"/>
    <xf numFmtId="0" fontId="0" fillId="0" borderId="2" xfId="0" applyBorder="1"/>
    <xf numFmtId="9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0" fontId="0" fillId="0" borderId="0" xfId="0" applyNumberFormat="1" applyBorder="1"/>
    <xf numFmtId="9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/>
    <xf numFmtId="0" fontId="2" fillId="0" borderId="1" xfId="0" applyFont="1" applyBorder="1"/>
    <xf numFmtId="9" fontId="0" fillId="0" borderId="0" xfId="1" applyFont="1"/>
    <xf numFmtId="9" fontId="0" fillId="0" borderId="3" xfId="0" applyNumberFormat="1" applyBorder="1"/>
    <xf numFmtId="10" fontId="0" fillId="0" borderId="7" xfId="0" applyNumberFormat="1" applyBorder="1"/>
    <xf numFmtId="0" fontId="0" fillId="0" borderId="0" xfId="0" applyFill="1" applyBorder="1"/>
    <xf numFmtId="9" fontId="0" fillId="0" borderId="0" xfId="1" applyFont="1" applyBorder="1"/>
    <xf numFmtId="0" fontId="0" fillId="0" borderId="0" xfId="1" applyNumberFormat="1" applyFont="1" applyBorder="1"/>
    <xf numFmtId="164" fontId="0" fillId="0" borderId="0" xfId="0" applyNumberFormat="1" applyBorder="1"/>
    <xf numFmtId="0" fontId="3" fillId="0" borderId="0" xfId="2"/>
    <xf numFmtId="0" fontId="3" fillId="0" borderId="0" xfId="2" applyFill="1"/>
    <xf numFmtId="9" fontId="3" fillId="0" borderId="0" xfId="2" applyNumberFormat="1"/>
    <xf numFmtId="10" fontId="3" fillId="0" borderId="0" xfId="2" applyNumberFormat="1"/>
    <xf numFmtId="9" fontId="0" fillId="0" borderId="0" xfId="0" applyNumberFormat="1"/>
    <xf numFmtId="10" fontId="3" fillId="0" borderId="0" xfId="2" applyNumberFormat="1" applyFont="1"/>
    <xf numFmtId="0" fontId="3" fillId="0" borderId="0" xfId="2" applyFont="1"/>
    <xf numFmtId="0" fontId="3" fillId="0" borderId="0" xfId="2" applyBorder="1"/>
    <xf numFmtId="0" fontId="3" fillId="0" borderId="1" xfId="2" applyBorder="1"/>
    <xf numFmtId="0" fontId="3" fillId="0" borderId="2" xfId="2" applyBorder="1"/>
    <xf numFmtId="0" fontId="3" fillId="2" borderId="2" xfId="2" applyFill="1" applyBorder="1"/>
    <xf numFmtId="0" fontId="3" fillId="2" borderId="3" xfId="2" applyFill="1" applyBorder="1"/>
    <xf numFmtId="0" fontId="3" fillId="0" borderId="4" xfId="2" applyBorder="1"/>
    <xf numFmtId="0" fontId="3" fillId="0" borderId="5" xfId="2" applyBorder="1"/>
    <xf numFmtId="10" fontId="3" fillId="0" borderId="0" xfId="2" applyNumberFormat="1" applyBorder="1"/>
    <xf numFmtId="10" fontId="3" fillId="0" borderId="5" xfId="2" applyNumberFormat="1" applyBorder="1"/>
    <xf numFmtId="2" fontId="3" fillId="0" borderId="0" xfId="2" applyNumberFormat="1"/>
    <xf numFmtId="0" fontId="3" fillId="0" borderId="6" xfId="2" applyBorder="1"/>
    <xf numFmtId="0" fontId="3" fillId="0" borderId="7" xfId="2" applyBorder="1"/>
    <xf numFmtId="10" fontId="3" fillId="0" borderId="7" xfId="2" applyNumberFormat="1" applyBorder="1"/>
    <xf numFmtId="10" fontId="3" fillId="0" borderId="8" xfId="2" applyNumberFormat="1" applyBorder="1"/>
    <xf numFmtId="0" fontId="3" fillId="0" borderId="0" xfId="2" applyFill="1" applyBorder="1"/>
    <xf numFmtId="0" fontId="3" fillId="2" borderId="0" xfId="2" applyFill="1" applyBorder="1"/>
    <xf numFmtId="0" fontId="3" fillId="2" borderId="5" xfId="2" applyFill="1" applyBorder="1"/>
    <xf numFmtId="0" fontId="4" fillId="0" borderId="0" xfId="2" applyFont="1" applyAlignment="1">
      <alignment horizontal="center"/>
    </xf>
    <xf numFmtId="0" fontId="3" fillId="0" borderId="0" xfId="2" applyNumberFormat="1"/>
    <xf numFmtId="0" fontId="3" fillId="0" borderId="0" xfId="2" applyNumberFormat="1" applyBorder="1"/>
    <xf numFmtId="10" fontId="0" fillId="0" borderId="5" xfId="0" applyNumberFormat="1" applyBorder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2" fontId="0" fillId="0" borderId="0" xfId="0" applyNumberFormat="1"/>
    <xf numFmtId="0" fontId="7" fillId="0" borderId="0" xfId="2" applyFont="1" applyAlignment="1">
      <alignment horizontal="center"/>
    </xf>
  </cellXfs>
  <cellStyles count="6">
    <cellStyle name="Comma 2" xfId="3"/>
    <cellStyle name="Currency 2" xfId="4"/>
    <cellStyle name="Normal" xfId="0" builtinId="0"/>
    <cellStyle name="Normal 2" xfId="2"/>
    <cellStyle name="Percent" xfId="1" builtinId="5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0"/>
  <sheetViews>
    <sheetView tabSelected="1" workbookViewId="0"/>
  </sheetViews>
  <sheetFormatPr defaultRowHeight="15" x14ac:dyDescent="0.25"/>
  <cols>
    <col min="1" max="1" width="12.85546875" customWidth="1"/>
    <col min="7" max="7" width="12" bestFit="1" customWidth="1"/>
    <col min="17" max="17" width="14.42578125" customWidth="1"/>
  </cols>
  <sheetData>
    <row r="2" spans="1:22" x14ac:dyDescent="0.25">
      <c r="A2" s="14" t="s">
        <v>12</v>
      </c>
    </row>
    <row r="3" spans="1:22" x14ac:dyDescent="0.25">
      <c r="A3" t="s">
        <v>0</v>
      </c>
      <c r="D3" t="s">
        <v>11</v>
      </c>
    </row>
    <row r="4" spans="1:22" x14ac:dyDescent="0.25">
      <c r="A4" t="s">
        <v>1</v>
      </c>
      <c r="B4">
        <v>0.9</v>
      </c>
    </row>
    <row r="5" spans="1:22" x14ac:dyDescent="0.25">
      <c r="A5" t="s">
        <v>2</v>
      </c>
      <c r="B5">
        <v>0.7</v>
      </c>
    </row>
    <row r="6" spans="1:22" x14ac:dyDescent="0.25">
      <c r="A6" t="s">
        <v>3</v>
      </c>
      <c r="B6">
        <v>0.1</v>
      </c>
    </row>
    <row r="7" spans="1:22" ht="15.75" thickBot="1" x14ac:dyDescent="0.3">
      <c r="A7" t="s">
        <v>22</v>
      </c>
      <c r="M7" t="s">
        <v>20</v>
      </c>
      <c r="Q7" t="s">
        <v>21</v>
      </c>
      <c r="R7">
        <v>40</v>
      </c>
      <c r="S7" t="s">
        <v>23</v>
      </c>
    </row>
    <row r="8" spans="1:22" x14ac:dyDescent="0.25">
      <c r="A8" s="2"/>
      <c r="B8" s="3"/>
      <c r="C8" s="3" t="s">
        <v>1</v>
      </c>
      <c r="D8" s="3" t="s">
        <v>2</v>
      </c>
      <c r="E8" s="3" t="s">
        <v>3</v>
      </c>
      <c r="F8" s="3" t="s">
        <v>7</v>
      </c>
      <c r="G8" s="3" t="s">
        <v>8</v>
      </c>
      <c r="H8" s="3"/>
      <c r="I8" s="3" t="s">
        <v>24</v>
      </c>
      <c r="J8" s="4">
        <v>0.15</v>
      </c>
      <c r="K8" s="3"/>
      <c r="L8" s="5"/>
      <c r="M8" s="2"/>
      <c r="N8" s="3"/>
      <c r="O8" s="3" t="s">
        <v>1</v>
      </c>
      <c r="P8" s="3" t="s">
        <v>2</v>
      </c>
      <c r="Q8" s="3" t="s">
        <v>3</v>
      </c>
      <c r="R8" s="3" t="s">
        <v>7</v>
      </c>
      <c r="S8" s="3" t="s">
        <v>8</v>
      </c>
      <c r="T8" s="3"/>
      <c r="U8" s="3" t="s">
        <v>24</v>
      </c>
      <c r="V8" s="17">
        <v>0.15</v>
      </c>
    </row>
    <row r="9" spans="1:22" x14ac:dyDescent="0.25">
      <c r="A9" s="6" t="s">
        <v>4</v>
      </c>
      <c r="B9" s="7" t="s">
        <v>5</v>
      </c>
      <c r="C9" s="7">
        <f>C10*$G$9</f>
        <v>0.01</v>
      </c>
      <c r="D9" s="7">
        <f t="shared" ref="D9:F9" si="0">D10*$G$9</f>
        <v>1.79</v>
      </c>
      <c r="E9" s="7">
        <f t="shared" si="0"/>
        <v>1.2</v>
      </c>
      <c r="F9" s="7">
        <f t="shared" si="0"/>
        <v>97</v>
      </c>
      <c r="G9" s="7">
        <v>100</v>
      </c>
      <c r="H9" s="7"/>
      <c r="I9" s="7"/>
      <c r="J9" s="7"/>
      <c r="K9" s="7"/>
      <c r="L9" s="8"/>
      <c r="M9" s="6" t="s">
        <v>4</v>
      </c>
      <c r="N9" s="7" t="s">
        <v>5</v>
      </c>
      <c r="O9" s="7">
        <f>C11</f>
        <v>9.1500000000000001E-3</v>
      </c>
      <c r="P9" s="7">
        <f t="shared" ref="P9:Q9" si="1">D11</f>
        <v>1.33355</v>
      </c>
      <c r="Q9" s="7">
        <f t="shared" si="1"/>
        <v>0.28199999999999992</v>
      </c>
      <c r="R9" s="7">
        <f>F11+R7</f>
        <v>53.375299999999996</v>
      </c>
      <c r="S9" s="7">
        <f>SUM(O9:R9)</f>
        <v>54.999999999999993</v>
      </c>
      <c r="T9" s="7"/>
      <c r="U9" s="7"/>
      <c r="V9" s="8"/>
    </row>
    <row r="10" spans="1:22" x14ac:dyDescent="0.25">
      <c r="A10" s="6"/>
      <c r="B10" s="7" t="s">
        <v>6</v>
      </c>
      <c r="C10" s="9">
        <v>1E-4</v>
      </c>
      <c r="D10" s="9">
        <v>1.7899999999999999E-2</v>
      </c>
      <c r="E10" s="9">
        <v>1.2E-2</v>
      </c>
      <c r="F10" s="10">
        <v>0.97</v>
      </c>
      <c r="G10" s="10">
        <v>1</v>
      </c>
      <c r="H10" s="7"/>
      <c r="I10" s="7"/>
      <c r="J10" s="7"/>
      <c r="K10" s="7"/>
      <c r="L10" s="8"/>
      <c r="M10" s="6"/>
      <c r="N10" s="7" t="s">
        <v>6</v>
      </c>
      <c r="O10" s="22">
        <f>O9/$S$9</f>
        <v>1.6636363636363639E-4</v>
      </c>
      <c r="P10" s="9">
        <f t="shared" ref="P10:S10" si="2">P9/$S$9</f>
        <v>2.4246363636363639E-2</v>
      </c>
      <c r="Q10" s="9">
        <f t="shared" si="2"/>
        <v>5.1272727272727268E-3</v>
      </c>
      <c r="R10" s="9">
        <f t="shared" si="2"/>
        <v>0.9704600000000001</v>
      </c>
      <c r="S10" s="9">
        <f t="shared" si="2"/>
        <v>1</v>
      </c>
      <c r="T10" s="7"/>
      <c r="U10" s="7"/>
      <c r="V10" s="8"/>
    </row>
    <row r="11" spans="1:22" x14ac:dyDescent="0.25">
      <c r="A11" s="6" t="s">
        <v>9</v>
      </c>
      <c r="B11" s="7" t="s">
        <v>5</v>
      </c>
      <c r="C11" s="7">
        <f>C9-C13</f>
        <v>9.1500000000000001E-3</v>
      </c>
      <c r="D11" s="7">
        <f t="shared" ref="D11:F11" si="3">D9-D13</f>
        <v>1.33355</v>
      </c>
      <c r="E11" s="7">
        <f t="shared" si="3"/>
        <v>0.28199999999999992</v>
      </c>
      <c r="F11" s="7">
        <f t="shared" si="3"/>
        <v>13.375299999999996</v>
      </c>
      <c r="G11" s="7">
        <f>G9*J8</f>
        <v>15</v>
      </c>
      <c r="H11" s="7"/>
      <c r="I11" s="7"/>
      <c r="J11" s="7"/>
      <c r="K11" s="7"/>
      <c r="L11" s="8"/>
      <c r="M11" s="6" t="s">
        <v>9</v>
      </c>
      <c r="N11" s="7" t="s">
        <v>5</v>
      </c>
      <c r="O11" s="7">
        <f>O9-O13</f>
        <v>8.3722499999999995E-3</v>
      </c>
      <c r="P11" s="7">
        <f t="shared" ref="P11:R11" si="4">P9-P13</f>
        <v>0.99349474999999998</v>
      </c>
      <c r="Q11" s="7">
        <f t="shared" si="4"/>
        <v>6.626999999999994E-2</v>
      </c>
      <c r="R11" s="7">
        <f t="shared" si="4"/>
        <v>7.1818629999999999</v>
      </c>
      <c r="S11" s="7">
        <f>V8*S9</f>
        <v>8.2499999999999982</v>
      </c>
      <c r="T11" s="7"/>
      <c r="U11" s="7"/>
      <c r="V11" s="8"/>
    </row>
    <row r="12" spans="1:22" x14ac:dyDescent="0.25">
      <c r="A12" s="6"/>
      <c r="B12" s="7" t="s">
        <v>6</v>
      </c>
      <c r="C12" s="9">
        <f>C11/$G$11</f>
        <v>6.0999999999999997E-4</v>
      </c>
      <c r="D12" s="9">
        <f t="shared" ref="D12:G12" si="5">D11/$G$11</f>
        <v>8.8903333333333334E-2</v>
      </c>
      <c r="E12" s="9">
        <f t="shared" si="5"/>
        <v>1.8799999999999994E-2</v>
      </c>
      <c r="F12" s="9">
        <f t="shared" si="5"/>
        <v>0.89168666666666641</v>
      </c>
      <c r="G12" s="9">
        <f t="shared" si="5"/>
        <v>1</v>
      </c>
      <c r="H12" s="7"/>
      <c r="I12" s="7"/>
      <c r="J12" s="7"/>
      <c r="K12" s="7"/>
      <c r="L12" s="8"/>
      <c r="M12" s="6"/>
      <c r="N12" s="7" t="s">
        <v>6</v>
      </c>
      <c r="O12" s="9">
        <f>O11/$S$11</f>
        <v>1.0148181818181821E-3</v>
      </c>
      <c r="P12" s="9">
        <f t="shared" ref="P12:S12" si="6">P11/$S$11</f>
        <v>0.12042360606060608</v>
      </c>
      <c r="Q12" s="9">
        <f t="shared" si="6"/>
        <v>8.0327272727272678E-3</v>
      </c>
      <c r="R12" s="9">
        <f t="shared" si="6"/>
        <v>0.87052884848484868</v>
      </c>
      <c r="S12" s="9">
        <f t="shared" si="6"/>
        <v>1</v>
      </c>
      <c r="T12" s="7"/>
      <c r="U12" s="7"/>
      <c r="V12" s="8"/>
    </row>
    <row r="13" spans="1:22" x14ac:dyDescent="0.25">
      <c r="A13" s="6" t="s">
        <v>10</v>
      </c>
      <c r="B13" s="7" t="s">
        <v>5</v>
      </c>
      <c r="C13" s="7">
        <f>C14*$G$13</f>
        <v>8.4999999999999974E-4</v>
      </c>
      <c r="D13" s="7">
        <f t="shared" ref="D13:F13" si="7">D14*$G$13</f>
        <v>0.45645000000000008</v>
      </c>
      <c r="E13" s="7">
        <f t="shared" si="7"/>
        <v>0.91800000000000004</v>
      </c>
      <c r="F13" s="7">
        <f t="shared" si="7"/>
        <v>83.624700000000004</v>
      </c>
      <c r="G13" s="7">
        <f>G9-G11</f>
        <v>85</v>
      </c>
      <c r="H13" s="7"/>
      <c r="I13" s="7"/>
      <c r="J13" s="7"/>
      <c r="K13" s="7"/>
      <c r="L13" s="8"/>
      <c r="M13" s="6" t="s">
        <v>10</v>
      </c>
      <c r="N13" s="7" t="s">
        <v>5</v>
      </c>
      <c r="O13" s="7">
        <f>O14*$S$13</f>
        <v>7.777499999999999E-4</v>
      </c>
      <c r="P13" s="7">
        <f t="shared" ref="P13:R13" si="8">P14*$S$13</f>
        <v>0.34005525000000003</v>
      </c>
      <c r="Q13" s="7">
        <f t="shared" si="8"/>
        <v>0.21572999999999998</v>
      </c>
      <c r="R13" s="7">
        <f t="shared" si="8"/>
        <v>46.193436999999996</v>
      </c>
      <c r="S13" s="7">
        <f>(1-V8)*S9</f>
        <v>46.749999999999993</v>
      </c>
      <c r="T13" s="7"/>
      <c r="U13" s="7"/>
      <c r="V13" s="8"/>
    </row>
    <row r="14" spans="1:22" x14ac:dyDescent="0.25">
      <c r="A14" s="6"/>
      <c r="B14" s="7" t="s">
        <v>6</v>
      </c>
      <c r="C14" s="9">
        <f>(1-B4)*C10</f>
        <v>9.9999999999999974E-6</v>
      </c>
      <c r="D14" s="9">
        <f>(1-B5)*D10</f>
        <v>5.3700000000000006E-3</v>
      </c>
      <c r="E14" s="9">
        <f>(1-B6)*E10</f>
        <v>1.0800000000000001E-2</v>
      </c>
      <c r="F14" s="9">
        <f>G14-SUM(C14:E14)</f>
        <v>0.98382000000000003</v>
      </c>
      <c r="G14" s="9">
        <v>1</v>
      </c>
      <c r="H14" s="7"/>
      <c r="I14" s="7"/>
      <c r="J14" s="7"/>
      <c r="K14" s="7"/>
      <c r="L14" s="8"/>
      <c r="M14" s="6"/>
      <c r="N14" s="7" t="s">
        <v>6</v>
      </c>
      <c r="O14" s="9">
        <f>(1-B4)*O10</f>
        <v>1.6636363636363637E-5</v>
      </c>
      <c r="P14" s="9">
        <f>(1-B5)*P10</f>
        <v>7.273909090909093E-3</v>
      </c>
      <c r="Q14" s="9">
        <f>(1-B6)*Q10</f>
        <v>4.6145454545454545E-3</v>
      </c>
      <c r="R14" s="9">
        <f>S14-SUM(O14:Q14)</f>
        <v>0.98809490909090913</v>
      </c>
      <c r="S14" s="9">
        <v>1</v>
      </c>
      <c r="T14" s="7"/>
      <c r="U14" s="7"/>
      <c r="V14" s="8"/>
    </row>
    <row r="15" spans="1:22" ht="15.75" thickBo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3"/>
      <c r="M15" s="11"/>
      <c r="N15" s="12"/>
      <c r="O15" s="12"/>
      <c r="P15" s="12"/>
      <c r="Q15" s="12"/>
      <c r="R15" s="12"/>
      <c r="S15" s="12"/>
      <c r="T15" s="12"/>
      <c r="U15" s="12"/>
      <c r="V15" s="13"/>
    </row>
    <row r="17" spans="1:14" ht="15.75" thickBot="1" x14ac:dyDescent="0.3"/>
    <row r="18" spans="1:14" x14ac:dyDescent="0.25">
      <c r="A18" s="15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5"/>
    </row>
    <row r="19" spans="1:14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8"/>
    </row>
    <row r="20" spans="1:14" x14ac:dyDescent="0.25">
      <c r="A20" s="6" t="s">
        <v>4</v>
      </c>
      <c r="B20" s="7" t="s">
        <v>5</v>
      </c>
      <c r="C20" s="7">
        <f>O11</f>
        <v>8.3722499999999995E-3</v>
      </c>
      <c r="D20" s="7">
        <f t="shared" ref="D20:G20" si="9">P11</f>
        <v>0.99349474999999998</v>
      </c>
      <c r="E20" s="7">
        <f t="shared" si="9"/>
        <v>6.626999999999994E-2</v>
      </c>
      <c r="F20" s="7">
        <f t="shared" si="9"/>
        <v>7.1818629999999999</v>
      </c>
      <c r="G20" s="7">
        <f t="shared" si="9"/>
        <v>8.2499999999999982</v>
      </c>
      <c r="H20" s="19">
        <f>SUM(C20:F20)</f>
        <v>8.25</v>
      </c>
      <c r="I20" s="7"/>
      <c r="J20" s="7"/>
      <c r="K20" s="7"/>
      <c r="L20" s="8"/>
    </row>
    <row r="21" spans="1:14" x14ac:dyDescent="0.25">
      <c r="A21" s="6"/>
      <c r="B21" s="7" t="s">
        <v>6</v>
      </c>
      <c r="C21" s="9">
        <f>C12</f>
        <v>6.0999999999999997E-4</v>
      </c>
      <c r="D21" s="9">
        <f t="shared" ref="D21:G21" si="10">D12</f>
        <v>8.8903333333333334E-2</v>
      </c>
      <c r="E21" s="9">
        <f t="shared" si="10"/>
        <v>1.8799999999999994E-2</v>
      </c>
      <c r="F21" s="9">
        <f t="shared" si="10"/>
        <v>0.89168666666666641</v>
      </c>
      <c r="G21" s="9">
        <f t="shared" si="10"/>
        <v>1</v>
      </c>
      <c r="H21" s="9">
        <f>SUM(C21:F21)</f>
        <v>0.99999999999999978</v>
      </c>
      <c r="I21" s="7"/>
      <c r="J21" s="7"/>
      <c r="K21" s="7"/>
      <c r="L21" s="8"/>
    </row>
    <row r="22" spans="1:14" x14ac:dyDescent="0.25">
      <c r="A22" s="6" t="s">
        <v>7</v>
      </c>
      <c r="B22" s="7" t="s">
        <v>5</v>
      </c>
      <c r="C22" s="7">
        <v>0</v>
      </c>
      <c r="D22" s="7">
        <v>0</v>
      </c>
      <c r="E22" s="7">
        <v>0</v>
      </c>
      <c r="F22" s="7">
        <f>G22</f>
        <v>6.6067123076923053</v>
      </c>
      <c r="G22" s="7">
        <f>G20-G24</f>
        <v>6.6067123076923053</v>
      </c>
      <c r="H22" s="21">
        <f t="shared" ref="H22:H25" si="11">SUM(C22:F22)</f>
        <v>6.6067123076923053</v>
      </c>
      <c r="I22" s="7"/>
      <c r="J22" s="7"/>
      <c r="K22" s="7"/>
      <c r="L22" s="8"/>
    </row>
    <row r="23" spans="1:14" x14ac:dyDescent="0.25">
      <c r="A23" s="6"/>
      <c r="B23" s="7" t="s">
        <v>6</v>
      </c>
      <c r="C23" s="9">
        <v>0</v>
      </c>
      <c r="D23" s="9">
        <v>0</v>
      </c>
      <c r="E23" s="9">
        <v>0</v>
      </c>
      <c r="F23" s="9">
        <v>1</v>
      </c>
      <c r="G23" s="9">
        <v>1</v>
      </c>
      <c r="H23" s="9">
        <f t="shared" si="11"/>
        <v>1</v>
      </c>
      <c r="I23" s="7"/>
      <c r="J23" s="7"/>
      <c r="K23" s="7"/>
      <c r="L23" s="8"/>
    </row>
    <row r="24" spans="1:14" x14ac:dyDescent="0.25">
      <c r="A24" s="6" t="s">
        <v>15</v>
      </c>
      <c r="B24" s="7" t="s">
        <v>5</v>
      </c>
      <c r="C24" s="7">
        <f>C20</f>
        <v>8.3722499999999995E-3</v>
      </c>
      <c r="D24" s="7">
        <f t="shared" ref="D24:E24" si="12">D20</f>
        <v>0.99349474999999998</v>
      </c>
      <c r="E24" s="7">
        <f t="shared" si="12"/>
        <v>6.626999999999994E-2</v>
      </c>
      <c r="F24" s="7">
        <f>SUM(C24:E24)*35/65</f>
        <v>0.57515069230769233</v>
      </c>
      <c r="G24" s="7">
        <f>SUM(C24:F24)</f>
        <v>1.6432876923076924</v>
      </c>
      <c r="H24" s="21">
        <f t="shared" si="11"/>
        <v>1.6432876923076924</v>
      </c>
      <c r="I24" s="7"/>
      <c r="J24" s="7"/>
      <c r="K24" s="7"/>
      <c r="L24" s="8"/>
    </row>
    <row r="25" spans="1:14" x14ac:dyDescent="0.25">
      <c r="A25" s="6"/>
      <c r="B25" s="7" t="s">
        <v>6</v>
      </c>
      <c r="C25" s="9">
        <f>C24/$G$24</f>
        <v>5.094816957000833E-3</v>
      </c>
      <c r="D25" s="9">
        <f t="shared" ref="D25:E25" si="13">D24/$G$24</f>
        <v>0.60457749099600511</v>
      </c>
      <c r="E25" s="9">
        <f t="shared" si="13"/>
        <v>4.0327692046993935E-2</v>
      </c>
      <c r="F25" s="9">
        <v>0.35</v>
      </c>
      <c r="G25" s="10">
        <v>1</v>
      </c>
      <c r="H25" s="9">
        <f t="shared" si="11"/>
        <v>0.99999999999999989</v>
      </c>
      <c r="I25" s="7"/>
      <c r="J25" s="7"/>
      <c r="K25" s="7"/>
      <c r="L25" s="8"/>
    </row>
    <row r="26" spans="1:14" ht="15.75" thickBot="1" x14ac:dyDescent="0.3">
      <c r="A26" s="11"/>
      <c r="B26" s="12"/>
      <c r="C26" s="12"/>
      <c r="D26" s="12"/>
      <c r="E26" s="12"/>
      <c r="F26" s="12"/>
      <c r="G26" s="18">
        <f>SUM(C25:F25)</f>
        <v>0.99999999999999989</v>
      </c>
      <c r="H26" s="12"/>
      <c r="I26" s="12"/>
      <c r="J26" s="12"/>
      <c r="K26" s="12"/>
      <c r="L26" s="13"/>
    </row>
    <row r="27" spans="1:14" x14ac:dyDescent="0.25">
      <c r="N27">
        <v>120000</v>
      </c>
    </row>
    <row r="28" spans="1:14" ht="15.75" thickBot="1" x14ac:dyDescent="0.3">
      <c r="N28">
        <v>6300000</v>
      </c>
    </row>
    <row r="29" spans="1:14" x14ac:dyDescent="0.25">
      <c r="A29" s="15" t="s">
        <v>13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5"/>
      <c r="N29">
        <f>N27/(N27+N28)</f>
        <v>1.8691588785046728E-2</v>
      </c>
    </row>
    <row r="30" spans="1:14" x14ac:dyDescent="0.2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</row>
    <row r="31" spans="1:14" x14ac:dyDescent="0.25">
      <c r="A31" s="6" t="s">
        <v>4</v>
      </c>
      <c r="B31" s="7" t="s">
        <v>5</v>
      </c>
      <c r="C31" s="7">
        <f>C24</f>
        <v>8.3722499999999995E-3</v>
      </c>
      <c r="D31" s="7">
        <f t="shared" ref="D31:G32" si="14">D24</f>
        <v>0.99349474999999998</v>
      </c>
      <c r="E31" s="7">
        <f t="shared" si="14"/>
        <v>6.626999999999994E-2</v>
      </c>
      <c r="F31" s="7">
        <f t="shared" si="14"/>
        <v>0.57515069230769233</v>
      </c>
      <c r="G31" s="7">
        <f t="shared" si="14"/>
        <v>1.6432876923076924</v>
      </c>
      <c r="H31" s="19">
        <f>SUM(C31:F31)</f>
        <v>1.6432876923076924</v>
      </c>
      <c r="I31" s="7"/>
      <c r="J31" s="7"/>
      <c r="K31" s="7"/>
      <c r="L31" s="8"/>
    </row>
    <row r="32" spans="1:14" x14ac:dyDescent="0.25">
      <c r="A32" s="6"/>
      <c r="B32" s="7" t="s">
        <v>6</v>
      </c>
      <c r="C32" s="9">
        <f>C25</f>
        <v>5.094816957000833E-3</v>
      </c>
      <c r="D32" s="9">
        <f t="shared" si="14"/>
        <v>0.60457749099600511</v>
      </c>
      <c r="E32" s="9">
        <f t="shared" si="14"/>
        <v>4.0327692046993935E-2</v>
      </c>
      <c r="F32" s="9">
        <f t="shared" si="14"/>
        <v>0.35</v>
      </c>
      <c r="G32" s="9">
        <f t="shared" si="14"/>
        <v>1</v>
      </c>
      <c r="H32" s="9">
        <f>SUM(C32:F32)</f>
        <v>0.99999999999999989</v>
      </c>
      <c r="I32" s="7"/>
      <c r="J32" s="7"/>
      <c r="K32" s="7"/>
      <c r="L32" s="8"/>
    </row>
    <row r="33" spans="1:12" x14ac:dyDescent="0.25">
      <c r="A33" s="6" t="s">
        <v>16</v>
      </c>
      <c r="B33" s="7" t="s">
        <v>5</v>
      </c>
      <c r="C33" s="7">
        <f>C34*G33</f>
        <v>4.9799999999999996E-4</v>
      </c>
      <c r="D33" s="7">
        <f>D34*G33</f>
        <v>0.79596999999999996</v>
      </c>
      <c r="E33" s="7">
        <f>E34*G33</f>
        <v>6.0590000000000001E-3</v>
      </c>
      <c r="F33" s="7">
        <f>F34*G33</f>
        <v>2.7473000000000015E-2</v>
      </c>
      <c r="G33" s="7">
        <v>0.83</v>
      </c>
      <c r="H33" s="7">
        <f>SUM(C33:F33)</f>
        <v>0.83</v>
      </c>
      <c r="I33" s="7"/>
      <c r="J33" s="7"/>
      <c r="K33" s="7"/>
      <c r="L33" s="8"/>
    </row>
    <row r="34" spans="1:12" x14ac:dyDescent="0.25">
      <c r="A34" s="6"/>
      <c r="B34" s="7" t="s">
        <v>6</v>
      </c>
      <c r="C34" s="9">
        <v>5.9999999999999995E-4</v>
      </c>
      <c r="D34" s="10">
        <f>95%+(5*0.18)%</f>
        <v>0.95899999999999996</v>
      </c>
      <c r="E34" s="10">
        <v>7.3000000000000001E-3</v>
      </c>
      <c r="F34" s="9">
        <f>G34-SUM(C34:E34)</f>
        <v>3.3100000000000018E-2</v>
      </c>
      <c r="G34" s="10">
        <v>1</v>
      </c>
      <c r="H34" s="9">
        <f>SUM(C34:F34)</f>
        <v>1</v>
      </c>
      <c r="I34" s="7"/>
      <c r="J34" s="7"/>
      <c r="K34" s="7"/>
      <c r="L34" s="8"/>
    </row>
    <row r="35" spans="1:12" x14ac:dyDescent="0.25">
      <c r="A35" s="6" t="s">
        <v>17</v>
      </c>
      <c r="B35" s="7" t="s">
        <v>5</v>
      </c>
      <c r="C35" s="7">
        <f>C31-C33</f>
        <v>7.8742499999999993E-3</v>
      </c>
      <c r="D35" s="7">
        <f>D31-D33</f>
        <v>0.19752475000000003</v>
      </c>
      <c r="E35" s="7">
        <f>E31-E33</f>
        <v>6.0210999999999938E-2</v>
      </c>
      <c r="F35" s="7">
        <f>F31-F33</f>
        <v>0.54767769230769237</v>
      </c>
      <c r="G35" s="7">
        <f>SUM(C35:F35)</f>
        <v>0.81328769230769238</v>
      </c>
      <c r="H35" s="19"/>
      <c r="I35" s="7"/>
      <c r="J35" s="7"/>
      <c r="K35" s="7"/>
      <c r="L35" s="8"/>
    </row>
    <row r="36" spans="1:12" x14ac:dyDescent="0.25">
      <c r="A36" s="6"/>
      <c r="B36" s="7" t="s">
        <v>6</v>
      </c>
      <c r="C36" s="9">
        <f>C35/$G$35</f>
        <v>9.6819982331921503E-3</v>
      </c>
      <c r="D36" s="20">
        <f>D35/G35</f>
        <v>0.24287192818512515</v>
      </c>
      <c r="E36" s="9">
        <f>E35/$G$35</f>
        <v>7.403407252992121E-2</v>
      </c>
      <c r="F36" s="9">
        <f>F35/$G$35</f>
        <v>0.67341200105176147</v>
      </c>
      <c r="G36" s="10">
        <f>SUM(C36:F36)</f>
        <v>1</v>
      </c>
      <c r="H36" s="7"/>
      <c r="I36" s="7"/>
      <c r="J36" s="7"/>
      <c r="K36" s="7"/>
      <c r="L36" s="8"/>
    </row>
    <row r="37" spans="1:12" ht="15.75" thickBot="1" x14ac:dyDescent="0.3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3"/>
    </row>
    <row r="38" spans="1:12" x14ac:dyDescent="0.25">
      <c r="C38" s="1"/>
      <c r="D38" s="1"/>
      <c r="E38" s="1"/>
      <c r="F38" s="1"/>
    </row>
    <row r="39" spans="1:12" x14ac:dyDescent="0.25">
      <c r="A39" t="s">
        <v>18</v>
      </c>
      <c r="C39" s="1">
        <f>C36/(1-F36)</f>
        <v>2.9645909416061138E-2</v>
      </c>
    </row>
    <row r="40" spans="1:12" x14ac:dyDescent="0.25">
      <c r="A40" t="s">
        <v>19</v>
      </c>
      <c r="C40" s="16">
        <f>C35/C9</f>
        <v>0.78742499999999993</v>
      </c>
      <c r="H40">
        <f>43.05-(5.13*3)</f>
        <v>27.659999999999997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opLeftCell="A22" workbookViewId="0">
      <selection activeCell="M39" sqref="M39"/>
    </sheetView>
  </sheetViews>
  <sheetFormatPr defaultRowHeight="15" x14ac:dyDescent="0.25"/>
  <cols>
    <col min="1" max="1" width="12.85546875" customWidth="1"/>
    <col min="7" max="7" width="12" bestFit="1" customWidth="1"/>
  </cols>
  <sheetData>
    <row r="1" spans="1:22" x14ac:dyDescent="0.25">
      <c r="A1" s="14" t="s">
        <v>12</v>
      </c>
    </row>
    <row r="2" spans="1:22" x14ac:dyDescent="0.25">
      <c r="A2" t="s">
        <v>0</v>
      </c>
      <c r="D2" t="s">
        <v>11</v>
      </c>
    </row>
    <row r="3" spans="1:22" x14ac:dyDescent="0.25">
      <c r="A3" t="s">
        <v>1</v>
      </c>
      <c r="B3">
        <v>0.9</v>
      </c>
    </row>
    <row r="4" spans="1:22" x14ac:dyDescent="0.25">
      <c r="A4" t="s">
        <v>2</v>
      </c>
      <c r="B4">
        <v>0.7</v>
      </c>
    </row>
    <row r="5" spans="1:22" ht="15.75" thickBot="1" x14ac:dyDescent="0.3">
      <c r="A5" t="s">
        <v>3</v>
      </c>
      <c r="B5">
        <v>0.1</v>
      </c>
    </row>
    <row r="6" spans="1:22" x14ac:dyDescent="0.25">
      <c r="A6" s="2"/>
      <c r="B6" s="3"/>
      <c r="C6" s="3" t="s">
        <v>1</v>
      </c>
      <c r="D6" s="3" t="s">
        <v>2</v>
      </c>
      <c r="E6" s="3" t="s">
        <v>3</v>
      </c>
      <c r="F6" s="3" t="s">
        <v>7</v>
      </c>
      <c r="G6" s="3" t="s">
        <v>8</v>
      </c>
      <c r="H6" s="3"/>
      <c r="I6" s="3" t="s">
        <v>24</v>
      </c>
      <c r="J6" s="4">
        <v>0.15</v>
      </c>
      <c r="K6" s="3"/>
      <c r="L6" s="5"/>
      <c r="M6" s="7"/>
      <c r="N6" s="7"/>
      <c r="O6" s="7"/>
      <c r="P6" s="7"/>
      <c r="Q6" s="7"/>
      <c r="R6" s="7"/>
      <c r="S6" s="7"/>
      <c r="T6" s="7"/>
      <c r="U6" s="7"/>
      <c r="V6" s="10"/>
    </row>
    <row r="7" spans="1:22" x14ac:dyDescent="0.25">
      <c r="A7" s="6" t="s">
        <v>4</v>
      </c>
      <c r="B7" s="7" t="s">
        <v>5</v>
      </c>
      <c r="C7" s="7">
        <f>C8*$G$7</f>
        <v>1.4999999999999999E-2</v>
      </c>
      <c r="D7" s="7">
        <f>D8*$G$7</f>
        <v>1.7850000000000001</v>
      </c>
      <c r="E7" s="7">
        <f>E8*$G$7</f>
        <v>1.2</v>
      </c>
      <c r="F7" s="7">
        <f>F8*$G$7</f>
        <v>97</v>
      </c>
      <c r="G7" s="7">
        <v>100</v>
      </c>
      <c r="H7" s="7"/>
      <c r="I7" s="7"/>
      <c r="J7" s="7"/>
      <c r="K7" s="7"/>
      <c r="L7" s="8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6"/>
      <c r="B8" s="7" t="s">
        <v>6</v>
      </c>
      <c r="C8" s="9">
        <v>1.4999999999999999E-4</v>
      </c>
      <c r="D8" s="9">
        <v>1.7850000000000001E-2</v>
      </c>
      <c r="E8" s="9">
        <v>1.2E-2</v>
      </c>
      <c r="F8" s="10">
        <v>0.97</v>
      </c>
      <c r="G8" s="10">
        <v>1</v>
      </c>
      <c r="H8" s="7"/>
      <c r="I8" s="7"/>
      <c r="J8" s="7"/>
      <c r="K8" s="7"/>
      <c r="L8" s="8"/>
      <c r="M8" s="7"/>
      <c r="N8" s="7"/>
      <c r="O8" s="9"/>
      <c r="P8" s="9"/>
      <c r="Q8" s="9"/>
      <c r="R8" s="9"/>
      <c r="S8" s="9"/>
      <c r="T8" s="7"/>
      <c r="U8" s="7"/>
      <c r="V8" s="7"/>
    </row>
    <row r="9" spans="1:22" x14ac:dyDescent="0.25">
      <c r="A9" s="6" t="s">
        <v>9</v>
      </c>
      <c r="B9" s="7" t="s">
        <v>5</v>
      </c>
      <c r="C9" s="7">
        <f>C7-C11</f>
        <v>1.3724999999999999E-2</v>
      </c>
      <c r="D9" s="7">
        <f>D7-D11</f>
        <v>1.329825</v>
      </c>
      <c r="E9" s="7">
        <f>E7-E11</f>
        <v>0.28199999999999992</v>
      </c>
      <c r="F9" s="7">
        <f>F7-F11</f>
        <v>13.374449999999996</v>
      </c>
      <c r="G9" s="7">
        <f>G7*J6</f>
        <v>15</v>
      </c>
      <c r="H9" s="7"/>
      <c r="I9" s="7"/>
      <c r="J9" s="7"/>
      <c r="K9" s="7"/>
      <c r="L9" s="8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6"/>
      <c r="B10" s="7" t="s">
        <v>6</v>
      </c>
      <c r="C10" s="9">
        <f>C9/$G$9</f>
        <v>9.1499999999999991E-4</v>
      </c>
      <c r="D10" s="9">
        <f>D9/$G$9</f>
        <v>8.8654999999999998E-2</v>
      </c>
      <c r="E10" s="9">
        <f>E9/$G$9</f>
        <v>1.8799999999999994E-2</v>
      </c>
      <c r="F10" s="9">
        <f>F9/$G$9</f>
        <v>0.8916299999999997</v>
      </c>
      <c r="G10" s="9">
        <f>G9/$G$9</f>
        <v>1</v>
      </c>
      <c r="H10" s="7"/>
      <c r="I10" s="7"/>
      <c r="J10" s="7"/>
      <c r="K10" s="7"/>
      <c r="L10" s="8"/>
      <c r="M10" s="7"/>
      <c r="N10" s="7"/>
      <c r="O10" s="9"/>
      <c r="P10" s="9"/>
      <c r="Q10" s="9"/>
      <c r="R10" s="9"/>
      <c r="S10" s="9"/>
      <c r="T10" s="7"/>
      <c r="U10" s="7"/>
      <c r="V10" s="7"/>
    </row>
    <row r="11" spans="1:22" x14ac:dyDescent="0.25">
      <c r="A11" s="6" t="s">
        <v>10</v>
      </c>
      <c r="B11" s="7" t="s">
        <v>5</v>
      </c>
      <c r="C11" s="7">
        <f>C12*$G$11</f>
        <v>1.2749999999999997E-3</v>
      </c>
      <c r="D11" s="7">
        <f>D12*$G$11</f>
        <v>0.45517500000000011</v>
      </c>
      <c r="E11" s="7">
        <f>E12*$G$11</f>
        <v>0.91800000000000004</v>
      </c>
      <c r="F11" s="7">
        <f>F12*$G$11</f>
        <v>83.625550000000004</v>
      </c>
      <c r="G11" s="7">
        <f>G7-G9</f>
        <v>85</v>
      </c>
      <c r="H11" s="7"/>
      <c r="I11" s="7"/>
      <c r="J11" s="7"/>
      <c r="K11" s="7"/>
      <c r="L11" s="8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25">
      <c r="A12" s="6"/>
      <c r="B12" s="7" t="s">
        <v>6</v>
      </c>
      <c r="C12" s="9">
        <f>(1-B3)*C8</f>
        <v>1.4999999999999995E-5</v>
      </c>
      <c r="D12" s="9">
        <f>(1-B4)*D8</f>
        <v>5.3550000000000013E-3</v>
      </c>
      <c r="E12" s="9">
        <f>(1-B5)*E8</f>
        <v>1.0800000000000001E-2</v>
      </c>
      <c r="F12" s="9">
        <f>G12-SUM(C12:E12)</f>
        <v>0.98382999999999998</v>
      </c>
      <c r="G12" s="9">
        <v>1</v>
      </c>
      <c r="H12" s="7"/>
      <c r="I12" s="7"/>
      <c r="J12" s="7"/>
      <c r="K12" s="7"/>
      <c r="L12" s="8"/>
      <c r="M12" s="7"/>
      <c r="N12" s="7"/>
      <c r="O12" s="9"/>
      <c r="P12" s="9"/>
      <c r="Q12" s="9"/>
      <c r="R12" s="9"/>
      <c r="S12" s="9"/>
      <c r="T12" s="7"/>
      <c r="U12" s="7"/>
      <c r="V12" s="7"/>
    </row>
    <row r="13" spans="1:22" ht="15.75" thickBot="1" x14ac:dyDescent="0.3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7"/>
      <c r="N13" s="7"/>
      <c r="O13" s="7"/>
      <c r="P13" s="7"/>
      <c r="Q13" s="7"/>
      <c r="R13" s="7"/>
      <c r="S13" s="7"/>
      <c r="T13" s="7"/>
      <c r="U13" s="7"/>
      <c r="V13" s="7"/>
    </row>
    <row r="15" spans="1:22" ht="15.75" thickBot="1" x14ac:dyDescent="0.3"/>
    <row r="16" spans="1:22" x14ac:dyDescent="0.25">
      <c r="A16" s="15" t="s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5"/>
    </row>
    <row r="17" spans="1:12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1:12" x14ac:dyDescent="0.25">
      <c r="A18" s="6" t="s">
        <v>4</v>
      </c>
      <c r="B18" s="7" t="s">
        <v>5</v>
      </c>
      <c r="C18" s="7">
        <f t="shared" ref="C18:G19" si="0">C9</f>
        <v>1.3724999999999999E-2</v>
      </c>
      <c r="D18" s="7">
        <f t="shared" si="0"/>
        <v>1.329825</v>
      </c>
      <c r="E18" s="7">
        <f t="shared" si="0"/>
        <v>0.28199999999999992</v>
      </c>
      <c r="F18" s="7">
        <f t="shared" si="0"/>
        <v>13.374449999999996</v>
      </c>
      <c r="G18" s="7">
        <f t="shared" si="0"/>
        <v>15</v>
      </c>
      <c r="H18" s="7"/>
      <c r="I18" s="7"/>
      <c r="J18" s="7"/>
      <c r="K18" s="7"/>
      <c r="L18" s="8"/>
    </row>
    <row r="19" spans="1:12" x14ac:dyDescent="0.25">
      <c r="A19" s="6"/>
      <c r="B19" s="7" t="s">
        <v>6</v>
      </c>
      <c r="C19" s="9">
        <f t="shared" si="0"/>
        <v>9.1499999999999991E-4</v>
      </c>
      <c r="D19" s="9">
        <f t="shared" si="0"/>
        <v>8.8654999999999998E-2</v>
      </c>
      <c r="E19" s="9">
        <f t="shared" si="0"/>
        <v>1.8799999999999994E-2</v>
      </c>
      <c r="F19" s="9">
        <f t="shared" si="0"/>
        <v>0.8916299999999997</v>
      </c>
      <c r="G19" s="9">
        <f t="shared" si="0"/>
        <v>1</v>
      </c>
      <c r="H19" s="7"/>
      <c r="I19" s="7"/>
      <c r="J19" s="7"/>
      <c r="K19" s="7"/>
      <c r="L19" s="8"/>
    </row>
    <row r="20" spans="1:12" x14ac:dyDescent="0.25">
      <c r="A20" s="6" t="s">
        <v>7</v>
      </c>
      <c r="B20" s="7" t="s">
        <v>5</v>
      </c>
      <c r="C20" s="7">
        <v>0</v>
      </c>
      <c r="D20" s="7">
        <v>0</v>
      </c>
      <c r="E20" s="7">
        <v>0</v>
      </c>
      <c r="F20" s="7">
        <f>G20</f>
        <v>12.499153846153845</v>
      </c>
      <c r="G20" s="7">
        <f>G18-G22</f>
        <v>12.499153846153845</v>
      </c>
      <c r="H20" s="7"/>
      <c r="I20" s="7"/>
      <c r="J20" s="7"/>
      <c r="K20" s="7"/>
      <c r="L20" s="8"/>
    </row>
    <row r="21" spans="1:12" x14ac:dyDescent="0.25">
      <c r="A21" s="6"/>
      <c r="B21" s="7" t="s">
        <v>6</v>
      </c>
      <c r="C21" s="9">
        <v>0</v>
      </c>
      <c r="D21" s="9">
        <v>0</v>
      </c>
      <c r="E21" s="9">
        <v>0</v>
      </c>
      <c r="F21" s="9">
        <v>1</v>
      </c>
      <c r="G21" s="9">
        <v>1</v>
      </c>
      <c r="H21" s="7"/>
      <c r="I21" s="7"/>
      <c r="J21" s="7"/>
      <c r="K21" s="7"/>
      <c r="L21" s="8"/>
    </row>
    <row r="22" spans="1:12" x14ac:dyDescent="0.25">
      <c r="A22" s="6" t="s">
        <v>15</v>
      </c>
      <c r="B22" s="7" t="s">
        <v>5</v>
      </c>
      <c r="C22" s="7">
        <f>C18</f>
        <v>1.3724999999999999E-2</v>
      </c>
      <c r="D22" s="7">
        <f>D18</f>
        <v>1.329825</v>
      </c>
      <c r="E22" s="7">
        <f>E18</f>
        <v>0.28199999999999992</v>
      </c>
      <c r="F22" s="7">
        <f>SUM(C22:E22)*35/65</f>
        <v>0.87529615384615389</v>
      </c>
      <c r="G22" s="7">
        <f>SUM(C22:F22)</f>
        <v>2.5008461538461537</v>
      </c>
      <c r="H22" s="7"/>
      <c r="I22" s="7"/>
      <c r="J22" s="7"/>
      <c r="K22" s="7"/>
      <c r="L22" s="8"/>
    </row>
    <row r="23" spans="1:12" x14ac:dyDescent="0.25">
      <c r="A23" s="6"/>
      <c r="B23" s="7" t="s">
        <v>6</v>
      </c>
      <c r="C23" s="9">
        <f>C22/$G$22</f>
        <v>5.4881424748546648E-3</v>
      </c>
      <c r="D23" s="9">
        <f>D22/$G$22</f>
        <v>0.53175002306911512</v>
      </c>
      <c r="E23" s="9">
        <f>E22/$G$22</f>
        <v>0.11276183445603023</v>
      </c>
      <c r="F23" s="9">
        <v>0.35</v>
      </c>
      <c r="G23" s="10">
        <v>1</v>
      </c>
      <c r="H23" s="7"/>
      <c r="I23" s="7"/>
      <c r="J23" s="7"/>
      <c r="K23" s="7"/>
      <c r="L23" s="8"/>
    </row>
    <row r="24" spans="1:12" ht="15.75" thickBot="1" x14ac:dyDescent="0.3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3"/>
    </row>
    <row r="26" spans="1:12" ht="15.75" thickBot="1" x14ac:dyDescent="0.3"/>
    <row r="27" spans="1:12" x14ac:dyDescent="0.25">
      <c r="A27" s="15" t="s">
        <v>13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5"/>
    </row>
    <row r="28" spans="1:12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</row>
    <row r="29" spans="1:12" x14ac:dyDescent="0.25">
      <c r="A29" s="6" t="s">
        <v>4</v>
      </c>
      <c r="B29" s="7" t="s">
        <v>5</v>
      </c>
      <c r="C29" s="7">
        <f t="shared" ref="C29:G30" si="1">C22</f>
        <v>1.3724999999999999E-2</v>
      </c>
      <c r="D29" s="7">
        <f t="shared" si="1"/>
        <v>1.329825</v>
      </c>
      <c r="E29" s="7">
        <f t="shared" si="1"/>
        <v>0.28199999999999992</v>
      </c>
      <c r="F29" s="7">
        <f t="shared" si="1"/>
        <v>0.87529615384615389</v>
      </c>
      <c r="G29" s="7">
        <f t="shared" si="1"/>
        <v>2.5008461538461537</v>
      </c>
      <c r="H29" s="7"/>
      <c r="I29" s="7"/>
      <c r="J29" s="7"/>
      <c r="K29" s="7"/>
      <c r="L29" s="8"/>
    </row>
    <row r="30" spans="1:12" x14ac:dyDescent="0.25">
      <c r="A30" s="6"/>
      <c r="B30" s="7" t="s">
        <v>6</v>
      </c>
      <c r="C30" s="7">
        <f t="shared" si="1"/>
        <v>5.4881424748546648E-3</v>
      </c>
      <c r="D30" s="7">
        <f t="shared" si="1"/>
        <v>0.53175002306911512</v>
      </c>
      <c r="E30" s="7">
        <f t="shared" si="1"/>
        <v>0.11276183445603023</v>
      </c>
      <c r="F30" s="7">
        <f t="shared" si="1"/>
        <v>0.35</v>
      </c>
      <c r="G30" s="7">
        <f t="shared" si="1"/>
        <v>1</v>
      </c>
      <c r="H30" s="7"/>
      <c r="I30" s="7"/>
      <c r="J30" s="7"/>
      <c r="K30" s="7"/>
      <c r="L30" s="8"/>
    </row>
    <row r="31" spans="1:12" x14ac:dyDescent="0.25">
      <c r="A31" s="6" t="s">
        <v>16</v>
      </c>
      <c r="B31" s="7" t="s">
        <v>5</v>
      </c>
      <c r="C31" s="7">
        <f>C32*G31</f>
        <v>6.7078372886567549E-4</v>
      </c>
      <c r="D31" s="7">
        <f>D32*G31</f>
        <v>1.0721359933036381</v>
      </c>
      <c r="E31" s="7">
        <f>E32*G31</f>
        <v>8.161202034532385E-3</v>
      </c>
      <c r="F31" s="7">
        <f>F32*G31</f>
        <v>3.7004902375756453E-2</v>
      </c>
      <c r="G31" s="7">
        <v>1.1179728814427925</v>
      </c>
      <c r="H31" s="7"/>
      <c r="I31" s="7"/>
      <c r="J31" s="7"/>
      <c r="K31" s="7"/>
      <c r="L31" s="8"/>
    </row>
    <row r="32" spans="1:12" x14ac:dyDescent="0.25">
      <c r="A32" s="6"/>
      <c r="B32" s="7" t="s">
        <v>6</v>
      </c>
      <c r="C32" s="9">
        <v>5.9999999999999995E-4</v>
      </c>
      <c r="D32" s="10">
        <f>95%+(5*0.18)%</f>
        <v>0.95899999999999996</v>
      </c>
      <c r="E32" s="10">
        <v>7.3000000000000001E-3</v>
      </c>
      <c r="F32" s="9">
        <f>G32-SUM(C32:E32)</f>
        <v>3.3100000000000018E-2</v>
      </c>
      <c r="G32" s="10">
        <v>1</v>
      </c>
      <c r="H32" s="7"/>
      <c r="I32" s="7"/>
      <c r="J32" s="7"/>
      <c r="K32" s="7"/>
      <c r="L32" s="8"/>
    </row>
    <row r="33" spans="1:12" x14ac:dyDescent="0.25">
      <c r="A33" s="6" t="s">
        <v>17</v>
      </c>
      <c r="B33" s="7" t="s">
        <v>5</v>
      </c>
      <c r="C33" s="7">
        <f>C29-C31</f>
        <v>1.3054216271134324E-2</v>
      </c>
      <c r="D33" s="7">
        <f>D29-D31</f>
        <v>0.25768900669636197</v>
      </c>
      <c r="E33" s="7">
        <f>E29-E31</f>
        <v>0.27383879796546751</v>
      </c>
      <c r="F33" s="7">
        <f>F29-F31</f>
        <v>0.8382912514703974</v>
      </c>
      <c r="G33" s="7">
        <f>SUM(C33:F33)</f>
        <v>1.3828732724033612</v>
      </c>
      <c r="H33" s="7"/>
      <c r="I33" s="7"/>
      <c r="J33" s="7"/>
      <c r="K33" s="7"/>
      <c r="L33" s="8"/>
    </row>
    <row r="34" spans="1:12" x14ac:dyDescent="0.25">
      <c r="A34" s="6"/>
      <c r="B34" s="7" t="s">
        <v>6</v>
      </c>
      <c r="C34" s="9">
        <f>C33/$G$33</f>
        <v>9.4399223208984154E-3</v>
      </c>
      <c r="D34" s="9">
        <v>0.18</v>
      </c>
      <c r="E34" s="9">
        <f>E33/$G$33</f>
        <v>0.19802161443871863</v>
      </c>
      <c r="F34" s="9">
        <f>F33/$G$33</f>
        <v>0.60619528065177741</v>
      </c>
      <c r="G34" s="10">
        <f>SUM(C34:F34)</f>
        <v>0.99365681741139444</v>
      </c>
      <c r="H34" s="7"/>
      <c r="I34" s="7"/>
      <c r="J34" s="7"/>
      <c r="K34" s="7"/>
      <c r="L34" s="8"/>
    </row>
    <row r="35" spans="1:12" ht="15.75" thickBot="1" x14ac:dyDescent="0.3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x14ac:dyDescent="0.25">
      <c r="C36" s="1"/>
      <c r="D36" s="1"/>
      <c r="E36" s="1"/>
      <c r="F36" s="1"/>
    </row>
    <row r="37" spans="1:12" x14ac:dyDescent="0.25">
      <c r="A37" t="s">
        <v>18</v>
      </c>
      <c r="C37" s="1">
        <f>C34/(1-F34)</f>
        <v>2.3971074639537637E-2</v>
      </c>
    </row>
    <row r="38" spans="1:12" x14ac:dyDescent="0.25">
      <c r="A38" t="s">
        <v>19</v>
      </c>
      <c r="C38" s="16">
        <f>C33/C7</f>
        <v>0.87028108474228827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zoomScaleNormal="100" workbookViewId="0">
      <pane ySplit="4" topLeftCell="A5" activePane="bottomLeft" state="frozen"/>
      <selection pane="bottomLeft" activeCell="E7" sqref="E7"/>
    </sheetView>
  </sheetViews>
  <sheetFormatPr defaultRowHeight="15" x14ac:dyDescent="0.25"/>
  <cols>
    <col min="7" max="7" width="14.5703125" customWidth="1"/>
    <col min="8" max="8" width="11.7109375" customWidth="1"/>
    <col min="12" max="12" width="13.140625" bestFit="1" customWidth="1"/>
    <col min="13" max="13" width="18.5703125" customWidth="1"/>
    <col min="14" max="14" width="17.85546875" customWidth="1"/>
    <col min="15" max="15" width="8.28515625" customWidth="1"/>
    <col min="16" max="16" width="13.28515625" customWidth="1"/>
    <col min="17" max="17" width="13.5703125" customWidth="1"/>
    <col min="18" max="18" width="12" bestFit="1" customWidth="1"/>
  </cols>
  <sheetData>
    <row r="1" spans="1:22" x14ac:dyDescent="0.25">
      <c r="A1" s="23" t="s">
        <v>58</v>
      </c>
      <c r="B1" s="23"/>
      <c r="C1" s="23"/>
      <c r="D1" s="23"/>
      <c r="E1" s="23"/>
      <c r="F1" s="23"/>
      <c r="G1" s="23"/>
      <c r="H1" s="23" t="s">
        <v>1</v>
      </c>
      <c r="I1" s="23" t="s">
        <v>25</v>
      </c>
      <c r="J1" s="23" t="s">
        <v>3</v>
      </c>
      <c r="K1" s="24" t="s">
        <v>7</v>
      </c>
      <c r="L1" s="23" t="s">
        <v>8</v>
      </c>
      <c r="M1" s="23"/>
      <c r="N1" s="23"/>
      <c r="O1" s="23"/>
    </row>
    <row r="2" spans="1:22" x14ac:dyDescent="0.25">
      <c r="A2" s="23" t="s">
        <v>56</v>
      </c>
      <c r="B2" s="23"/>
      <c r="C2" s="23"/>
      <c r="D2" s="23"/>
      <c r="E2" s="23"/>
      <c r="F2" s="23" t="s">
        <v>4</v>
      </c>
      <c r="G2" s="23" t="s">
        <v>26</v>
      </c>
      <c r="H2" s="23">
        <f>H3*L2</f>
        <v>1.5000000000000015E-2</v>
      </c>
      <c r="I2" s="23">
        <f>I3*L2</f>
        <v>1.7850000000000015</v>
      </c>
      <c r="J2" s="23">
        <f>J3*L2</f>
        <v>1.2000000000000011</v>
      </c>
      <c r="K2">
        <f>K3*L2</f>
        <v>97</v>
      </c>
      <c r="L2" s="23">
        <v>100</v>
      </c>
      <c r="M2" s="23"/>
      <c r="N2" s="25"/>
      <c r="O2" s="23"/>
    </row>
    <row r="3" spans="1:22" x14ac:dyDescent="0.25">
      <c r="A3" s="23"/>
      <c r="B3" s="23"/>
      <c r="C3" s="23"/>
      <c r="D3" s="23"/>
      <c r="E3" s="23"/>
      <c r="F3" s="23"/>
      <c r="G3" s="23" t="s">
        <v>27</v>
      </c>
      <c r="H3" s="26">
        <f>0.5%*(1-K3)</f>
        <v>1.5000000000000015E-4</v>
      </c>
      <c r="I3" s="26">
        <f>59.5%*(1-K3)</f>
        <v>1.7850000000000015E-2</v>
      </c>
      <c r="J3" s="26">
        <f>40%*(1-K3)</f>
        <v>1.2000000000000011E-2</v>
      </c>
      <c r="K3" s="27">
        <v>0.97</v>
      </c>
      <c r="L3" s="28">
        <f>SUM(H3:K3)</f>
        <v>1</v>
      </c>
      <c r="M3" s="23"/>
      <c r="N3" s="23"/>
      <c r="O3" s="23"/>
    </row>
    <row r="4" spans="1:22" x14ac:dyDescent="0.25">
      <c r="A4" s="23"/>
      <c r="B4" s="23"/>
      <c r="C4" s="23"/>
      <c r="D4" s="23"/>
      <c r="E4" s="23"/>
      <c r="F4" s="23"/>
      <c r="G4" s="29"/>
      <c r="H4" s="26"/>
      <c r="I4" s="26"/>
      <c r="J4" s="26"/>
      <c r="K4" s="23"/>
      <c r="L4" s="23"/>
      <c r="M4" s="23"/>
      <c r="N4" s="23"/>
      <c r="O4" s="23"/>
    </row>
    <row r="5" spans="1:22" ht="15.75" thickBot="1" x14ac:dyDescent="0.3">
      <c r="A5" s="23"/>
      <c r="B5" s="23"/>
      <c r="C5" s="23"/>
      <c r="D5" s="23"/>
      <c r="E5" s="23"/>
      <c r="F5" s="30"/>
      <c r="G5" s="30"/>
      <c r="H5" s="30"/>
      <c r="I5" s="30"/>
      <c r="J5" s="30"/>
      <c r="K5" s="30"/>
      <c r="L5" s="30"/>
      <c r="M5" s="23"/>
      <c r="N5" s="23"/>
      <c r="O5" s="23"/>
    </row>
    <row r="6" spans="1:22" x14ac:dyDescent="0.25">
      <c r="A6" s="23"/>
      <c r="B6" s="23"/>
      <c r="C6" s="23"/>
      <c r="D6" s="23"/>
      <c r="E6" s="23"/>
      <c r="F6" s="31" t="s">
        <v>28</v>
      </c>
      <c r="G6" s="32" t="s">
        <v>29</v>
      </c>
      <c r="H6" s="32"/>
      <c r="I6" s="32" t="s">
        <v>30</v>
      </c>
      <c r="J6" s="33" t="s">
        <v>31</v>
      </c>
      <c r="K6" s="3"/>
      <c r="L6" s="34"/>
      <c r="M6" s="23" t="s">
        <v>57</v>
      </c>
      <c r="N6" s="26">
        <v>0.05</v>
      </c>
    </row>
    <row r="7" spans="1:22" x14ac:dyDescent="0.25">
      <c r="A7" s="23"/>
      <c r="B7" s="23"/>
      <c r="C7" s="23"/>
      <c r="D7" s="23"/>
      <c r="E7" s="23"/>
      <c r="F7" s="35"/>
      <c r="G7" s="30" t="s">
        <v>32</v>
      </c>
      <c r="H7" s="30">
        <v>0.9</v>
      </c>
      <c r="I7" s="30">
        <v>0.7</v>
      </c>
      <c r="J7" s="30">
        <v>0.1</v>
      </c>
      <c r="K7" s="7"/>
      <c r="L7" s="36"/>
      <c r="M7" s="23"/>
      <c r="N7" s="23"/>
    </row>
    <row r="8" spans="1:22" x14ac:dyDescent="0.25">
      <c r="A8" s="23"/>
      <c r="B8" s="23"/>
      <c r="C8" s="23"/>
      <c r="D8" s="23"/>
      <c r="E8" s="23"/>
      <c r="F8" s="35" t="s">
        <v>33</v>
      </c>
      <c r="G8" s="30" t="s">
        <v>5</v>
      </c>
      <c r="H8" s="30">
        <f>H2</f>
        <v>1.5000000000000015E-2</v>
      </c>
      <c r="I8" s="30">
        <f>I2</f>
        <v>1.7850000000000015</v>
      </c>
      <c r="J8" s="30">
        <f t="shared" ref="J8:L8" si="0">J2</f>
        <v>1.2000000000000011</v>
      </c>
      <c r="K8" s="30">
        <f t="shared" si="0"/>
        <v>97</v>
      </c>
      <c r="L8" s="36">
        <f t="shared" si="0"/>
        <v>100</v>
      </c>
      <c r="M8" s="29"/>
      <c r="N8" s="26"/>
    </row>
    <row r="9" spans="1:22" x14ac:dyDescent="0.25">
      <c r="A9" s="23"/>
      <c r="B9" s="23"/>
      <c r="C9" s="23"/>
      <c r="D9" s="23"/>
      <c r="E9" s="23"/>
      <c r="F9" s="35"/>
      <c r="G9" s="30" t="s">
        <v>27</v>
      </c>
      <c r="H9" s="37">
        <f>H8/L8</f>
        <v>1.5000000000000015E-4</v>
      </c>
      <c r="I9" s="37">
        <f>I8/L8</f>
        <v>1.7850000000000015E-2</v>
      </c>
      <c r="J9" s="37">
        <f>J8/L8</f>
        <v>1.2000000000000011E-2</v>
      </c>
      <c r="K9" s="37">
        <f>K8/L8</f>
        <v>0.97</v>
      </c>
      <c r="L9" s="38">
        <f>L8/L8</f>
        <v>1</v>
      </c>
      <c r="M9" s="29"/>
      <c r="N9" s="26"/>
    </row>
    <row r="10" spans="1:22" x14ac:dyDescent="0.25">
      <c r="A10" s="23"/>
      <c r="B10" s="23"/>
      <c r="C10" s="23"/>
      <c r="D10" s="23"/>
      <c r="E10" s="23"/>
      <c r="F10" s="35" t="s">
        <v>34</v>
      </c>
      <c r="G10" s="30" t="s">
        <v>5</v>
      </c>
      <c r="H10" s="7">
        <f t="shared" ref="H10:J10" si="1">H8-H12</f>
        <v>1.3575000000000014E-2</v>
      </c>
      <c r="I10" s="7">
        <f t="shared" si="1"/>
        <v>1.2762750000000009</v>
      </c>
      <c r="J10" s="7">
        <f t="shared" si="1"/>
        <v>0.17400000000000015</v>
      </c>
      <c r="K10" s="7">
        <f>K8-K12</f>
        <v>3.5361500000000063</v>
      </c>
      <c r="L10" s="36">
        <f>N6*L8</f>
        <v>5</v>
      </c>
      <c r="M10" s="23"/>
      <c r="N10" s="23"/>
    </row>
    <row r="11" spans="1:22" x14ac:dyDescent="0.25">
      <c r="A11" s="23"/>
      <c r="B11" s="23"/>
      <c r="C11" s="23"/>
      <c r="D11" s="23"/>
      <c r="E11" s="23"/>
      <c r="F11" s="35"/>
      <c r="G11" s="30" t="s">
        <v>27</v>
      </c>
      <c r="H11" s="37">
        <f>H10/L10</f>
        <v>2.715000000000003E-3</v>
      </c>
      <c r="I11" s="37">
        <f>I10/L10</f>
        <v>0.25525500000000018</v>
      </c>
      <c r="J11" s="37">
        <f>J10/L10</f>
        <v>3.4800000000000032E-2</v>
      </c>
      <c r="K11" s="9">
        <f>K10/L10</f>
        <v>0.70723000000000125</v>
      </c>
      <c r="L11" s="38">
        <f>L10/L10</f>
        <v>1</v>
      </c>
    </row>
    <row r="12" spans="1:22" x14ac:dyDescent="0.25">
      <c r="A12" s="23"/>
      <c r="B12" s="23"/>
      <c r="C12" s="23" t="s">
        <v>35</v>
      </c>
      <c r="D12" s="26">
        <f>H10/$H$2</f>
        <v>0.90500000000000003</v>
      </c>
      <c r="E12" s="23"/>
      <c r="F12" s="35" t="s">
        <v>36</v>
      </c>
      <c r="G12" s="30" t="s">
        <v>5</v>
      </c>
      <c r="H12" s="30">
        <f>H13*L12</f>
        <v>1.4250000000000011E-3</v>
      </c>
      <c r="I12" s="30">
        <f>I13*L12</f>
        <v>0.50872500000000054</v>
      </c>
      <c r="J12" s="30">
        <f>J13*L12</f>
        <v>1.0260000000000009</v>
      </c>
      <c r="K12" s="30">
        <f>K13*L12</f>
        <v>93.463849999999994</v>
      </c>
      <c r="L12" s="36">
        <f>L8-L10</f>
        <v>95</v>
      </c>
      <c r="M12" s="29" t="s">
        <v>37</v>
      </c>
      <c r="N12" s="39">
        <f>J13/I13</f>
        <v>2.0168067226890751</v>
      </c>
    </row>
    <row r="13" spans="1:22" ht="15.75" thickBot="1" x14ac:dyDescent="0.3">
      <c r="A13" s="23"/>
      <c r="B13" s="23"/>
      <c r="C13" s="23" t="s">
        <v>38</v>
      </c>
      <c r="D13" s="26">
        <f>H11/(1-K11)</f>
        <v>9.2734911363869747E-3</v>
      </c>
      <c r="E13" s="23"/>
      <c r="F13" s="40"/>
      <c r="G13" s="41" t="s">
        <v>27</v>
      </c>
      <c r="H13" s="42">
        <f>(1-H7)*H9</f>
        <v>1.5000000000000012E-5</v>
      </c>
      <c r="I13" s="42">
        <f t="shared" ref="I13:J13" si="2">(1-I7)*I9</f>
        <v>5.3550000000000056E-3</v>
      </c>
      <c r="J13" s="42">
        <f t="shared" si="2"/>
        <v>1.0800000000000009E-2</v>
      </c>
      <c r="K13" s="18">
        <f>L13-SUM(H13:J13)</f>
        <v>0.98382999999999998</v>
      </c>
      <c r="L13" s="43">
        <v>1</v>
      </c>
      <c r="M13" s="23"/>
      <c r="N13" s="23"/>
      <c r="P13" s="7"/>
      <c r="Q13" s="7"/>
      <c r="R13" s="7"/>
      <c r="S13" s="30"/>
      <c r="T13" s="30"/>
      <c r="U13" s="44"/>
      <c r="V13" s="30"/>
    </row>
    <row r="14" spans="1:22" x14ac:dyDescent="0.25">
      <c r="A14" s="23"/>
      <c r="B14" s="23"/>
      <c r="C14" s="23"/>
      <c r="D14" s="23"/>
      <c r="E14" s="23"/>
      <c r="F14" s="35" t="s">
        <v>39</v>
      </c>
      <c r="G14" s="30" t="s">
        <v>29</v>
      </c>
      <c r="H14" s="30"/>
      <c r="I14" s="30" t="s">
        <v>30</v>
      </c>
      <c r="J14" s="45" t="s">
        <v>31</v>
      </c>
      <c r="K14" s="7"/>
      <c r="L14" s="46"/>
      <c r="M14" s="29" t="s">
        <v>57</v>
      </c>
      <c r="N14" s="1">
        <v>0.05</v>
      </c>
      <c r="P14" s="7"/>
      <c r="Q14" s="7"/>
      <c r="R14" s="7"/>
      <c r="S14" s="7"/>
      <c r="T14" s="7"/>
      <c r="U14" s="7"/>
      <c r="V14" s="7"/>
    </row>
    <row r="15" spans="1:22" x14ac:dyDescent="0.25">
      <c r="A15" s="23"/>
      <c r="B15" s="47"/>
      <c r="C15" s="23"/>
      <c r="D15" s="23"/>
      <c r="E15" s="23"/>
      <c r="F15" s="35"/>
      <c r="G15" s="30" t="s">
        <v>32</v>
      </c>
      <c r="H15" s="30">
        <v>0.9</v>
      </c>
      <c r="I15" s="30">
        <v>0.7</v>
      </c>
      <c r="J15" s="30">
        <v>0.1</v>
      </c>
      <c r="K15" s="7"/>
      <c r="L15" s="36"/>
      <c r="M15" s="29" t="s">
        <v>40</v>
      </c>
      <c r="N15" s="48">
        <v>42</v>
      </c>
      <c r="P15" s="7"/>
      <c r="Q15" s="7"/>
      <c r="R15" s="7"/>
      <c r="S15" s="7"/>
      <c r="T15" s="7"/>
      <c r="U15" s="7"/>
      <c r="V15" s="7"/>
    </row>
    <row r="16" spans="1:22" x14ac:dyDescent="0.25">
      <c r="A16" s="23"/>
      <c r="B16" s="23"/>
      <c r="C16" s="23"/>
      <c r="D16" s="23"/>
      <c r="E16" s="23"/>
      <c r="F16" s="35" t="s">
        <v>41</v>
      </c>
      <c r="G16" s="30" t="s">
        <v>5</v>
      </c>
      <c r="H16" s="30">
        <f>H10</f>
        <v>1.3575000000000014E-2</v>
      </c>
      <c r="I16" s="30">
        <f t="shared" ref="I16:J16" si="3">I10</f>
        <v>1.2762750000000009</v>
      </c>
      <c r="J16" s="30">
        <f t="shared" si="3"/>
        <v>0.17400000000000015</v>
      </c>
      <c r="K16" s="49">
        <f>K10+N15</f>
        <v>45.536150000000006</v>
      </c>
      <c r="L16" s="36">
        <f>SUM(H16:K16)</f>
        <v>47.000000000000007</v>
      </c>
      <c r="P16" s="7"/>
      <c r="Q16" s="7"/>
      <c r="R16" s="7"/>
      <c r="S16" s="7"/>
      <c r="T16" s="7"/>
      <c r="U16" s="7"/>
      <c r="V16" s="7"/>
    </row>
    <row r="17" spans="2:22" x14ac:dyDescent="0.25">
      <c r="B17" s="23"/>
      <c r="C17" s="23"/>
      <c r="D17" s="23"/>
      <c r="E17" s="23"/>
      <c r="F17" s="35"/>
      <c r="G17" s="30" t="s">
        <v>27</v>
      </c>
      <c r="H17" s="37">
        <f>H16/L16</f>
        <v>2.8882978723404281E-4</v>
      </c>
      <c r="I17" s="37">
        <f>I16/L16</f>
        <v>2.715478723404257E-2</v>
      </c>
      <c r="J17" s="37">
        <f>J16/L16</f>
        <v>3.7021276595744709E-3</v>
      </c>
      <c r="K17" s="37">
        <f>K16/L16</f>
        <v>0.96885425531914893</v>
      </c>
      <c r="L17" s="38">
        <f>L16/L16</f>
        <v>1</v>
      </c>
      <c r="P17" s="7"/>
      <c r="Q17" s="7"/>
      <c r="R17" s="9"/>
      <c r="S17" s="9"/>
      <c r="T17" s="9"/>
      <c r="U17" s="9"/>
      <c r="V17" s="9"/>
    </row>
    <row r="18" spans="2:22" x14ac:dyDescent="0.25">
      <c r="B18" s="23"/>
      <c r="C18" s="23"/>
      <c r="D18" s="23"/>
      <c r="E18" s="23"/>
      <c r="F18" s="35" t="s">
        <v>42</v>
      </c>
      <c r="G18" s="30" t="s">
        <v>5</v>
      </c>
      <c r="H18" s="7">
        <f t="shared" ref="H18:J18" si="4">H16-H20</f>
        <v>1.2285375000000013E-2</v>
      </c>
      <c r="I18" s="7">
        <f t="shared" si="4"/>
        <v>0.91253662500000066</v>
      </c>
      <c r="J18" s="7">
        <f t="shared" si="4"/>
        <v>2.523000000000003E-2</v>
      </c>
      <c r="K18" s="7">
        <f>K16-K20</f>
        <v>1.399948000000002</v>
      </c>
      <c r="L18" s="36">
        <f>N14*L16</f>
        <v>2.3500000000000005</v>
      </c>
      <c r="P18" s="7"/>
      <c r="Q18" s="7"/>
      <c r="R18" s="7"/>
      <c r="S18" s="7"/>
      <c r="T18" s="7"/>
      <c r="U18" s="7"/>
      <c r="V18" s="7"/>
    </row>
    <row r="19" spans="2:22" x14ac:dyDescent="0.25">
      <c r="B19" s="23"/>
      <c r="C19" s="23"/>
      <c r="D19" s="23"/>
      <c r="E19" s="23"/>
      <c r="F19" s="35"/>
      <c r="G19" s="30" t="s">
        <v>27</v>
      </c>
      <c r="H19" s="37">
        <f>H18/L18</f>
        <v>5.2278191489361749E-3</v>
      </c>
      <c r="I19" s="37">
        <f>I18/L18</f>
        <v>0.38831345744680867</v>
      </c>
      <c r="J19" s="37">
        <f>J18/L18</f>
        <v>1.0736170212765968E-2</v>
      </c>
      <c r="K19" s="9">
        <f>K18/L18</f>
        <v>0.59572255319149003</v>
      </c>
      <c r="L19" s="50">
        <f>L18/L18</f>
        <v>1</v>
      </c>
      <c r="P19" s="7"/>
      <c r="Q19" s="7"/>
      <c r="R19" s="9"/>
      <c r="S19" s="9"/>
      <c r="T19" s="9"/>
      <c r="U19" s="9"/>
      <c r="V19" s="9"/>
    </row>
    <row r="20" spans="2:22" x14ac:dyDescent="0.25">
      <c r="B20" s="23"/>
      <c r="C20" s="23" t="s">
        <v>35</v>
      </c>
      <c r="D20" s="26">
        <f>H18/$H$2</f>
        <v>0.81902500000000011</v>
      </c>
      <c r="E20" s="23"/>
      <c r="F20" s="35" t="s">
        <v>43</v>
      </c>
      <c r="G20" s="30" t="s">
        <v>5</v>
      </c>
      <c r="H20" s="30">
        <f>H21*L20</f>
        <v>1.2896250000000011E-3</v>
      </c>
      <c r="I20" s="30">
        <f>I21*L20</f>
        <v>0.36373837500000034</v>
      </c>
      <c r="J20" s="30">
        <f>J21*L20</f>
        <v>0.14877000000000012</v>
      </c>
      <c r="K20" s="30">
        <f>K21*L20</f>
        <v>44.136202000000004</v>
      </c>
      <c r="L20" s="36">
        <f>L16-L18</f>
        <v>44.650000000000006</v>
      </c>
      <c r="M20" s="29" t="s">
        <v>37</v>
      </c>
      <c r="N20" s="39">
        <f>J21/I21</f>
        <v>0.40900276194393836</v>
      </c>
      <c r="P20" s="7"/>
      <c r="Q20" s="7"/>
      <c r="R20" s="7"/>
      <c r="S20" s="7"/>
      <c r="T20" s="7"/>
      <c r="U20" s="7"/>
      <c r="V20" s="7"/>
    </row>
    <row r="21" spans="2:22" ht="15.75" thickBot="1" x14ac:dyDescent="0.3">
      <c r="B21" s="51"/>
      <c r="C21" s="23" t="s">
        <v>38</v>
      </c>
      <c r="D21" s="26">
        <f>H19/(1-K19)</f>
        <v>1.2931265867552546E-2</v>
      </c>
      <c r="E21" s="23"/>
      <c r="F21" s="35"/>
      <c r="G21" s="30" t="s">
        <v>27</v>
      </c>
      <c r="H21" s="42">
        <f>(1-H15)*H17</f>
        <v>2.8882978723404275E-5</v>
      </c>
      <c r="I21" s="42">
        <f t="shared" ref="I21:J21" si="5">(1-I15)*I17</f>
        <v>8.1464361702127727E-3</v>
      </c>
      <c r="J21" s="42">
        <f t="shared" si="5"/>
        <v>3.3319148936170238E-3</v>
      </c>
      <c r="K21" s="18">
        <f>L21-SUM(H21:J21)</f>
        <v>0.98849276595744684</v>
      </c>
      <c r="L21" s="43">
        <v>1</v>
      </c>
      <c r="P21" s="7"/>
      <c r="Q21" s="7"/>
      <c r="R21" s="9"/>
      <c r="S21" s="9"/>
      <c r="T21" s="9"/>
      <c r="U21" s="9"/>
      <c r="V21" s="9"/>
    </row>
    <row r="22" spans="2:22" x14ac:dyDescent="0.25">
      <c r="B22" s="23"/>
      <c r="C22" s="23"/>
      <c r="D22" s="23"/>
      <c r="E22" s="23"/>
      <c r="F22" s="31" t="s">
        <v>44</v>
      </c>
      <c r="G22" s="32" t="s">
        <v>29</v>
      </c>
      <c r="H22" s="32"/>
      <c r="I22" s="32" t="s">
        <v>30</v>
      </c>
      <c r="J22" s="33" t="s">
        <v>31</v>
      </c>
      <c r="K22" s="3"/>
      <c r="L22" s="34"/>
      <c r="M22" s="29" t="s">
        <v>57</v>
      </c>
      <c r="N22" s="1">
        <v>0.05</v>
      </c>
      <c r="P22" s="7"/>
      <c r="Q22" s="7"/>
      <c r="R22" s="7"/>
      <c r="S22" s="7"/>
      <c r="T22" s="7"/>
      <c r="U22" s="7"/>
      <c r="V22" s="7"/>
    </row>
    <row r="23" spans="2:22" x14ac:dyDescent="0.25">
      <c r="B23" s="23"/>
      <c r="C23" s="23"/>
      <c r="D23" s="23"/>
      <c r="E23" s="23"/>
      <c r="F23" s="35"/>
      <c r="G23" s="30" t="s">
        <v>32</v>
      </c>
      <c r="H23" s="30">
        <v>0.9</v>
      </c>
      <c r="I23" s="30">
        <v>0.7</v>
      </c>
      <c r="J23" s="30">
        <v>0.1</v>
      </c>
      <c r="K23" s="7"/>
      <c r="L23" s="36"/>
      <c r="M23" s="29" t="s">
        <v>40</v>
      </c>
      <c r="N23" s="48">
        <v>28</v>
      </c>
      <c r="P23" s="7"/>
      <c r="Q23" s="7"/>
      <c r="R23" s="9"/>
      <c r="S23" s="9"/>
      <c r="T23" s="9"/>
      <c r="U23" s="9"/>
      <c r="V23" s="9"/>
    </row>
    <row r="24" spans="2:22" x14ac:dyDescent="0.25">
      <c r="B24" s="23"/>
      <c r="C24" s="23"/>
      <c r="D24" s="23"/>
      <c r="E24" s="23"/>
      <c r="F24" s="35" t="s">
        <v>45</v>
      </c>
      <c r="G24" s="30" t="s">
        <v>5</v>
      </c>
      <c r="H24" s="30">
        <f>H18</f>
        <v>1.2285375000000013E-2</v>
      </c>
      <c r="I24" s="30">
        <f t="shared" ref="I24:J24" si="6">I18</f>
        <v>0.91253662500000066</v>
      </c>
      <c r="J24" s="30">
        <f t="shared" si="6"/>
        <v>2.523000000000003E-2</v>
      </c>
      <c r="K24" s="49">
        <f>K18+N23</f>
        <v>29.399948000000002</v>
      </c>
      <c r="L24" s="36">
        <f>SUM(H24:K24)</f>
        <v>30.35</v>
      </c>
    </row>
    <row r="25" spans="2:22" x14ac:dyDescent="0.25">
      <c r="B25" s="23"/>
      <c r="C25" s="23"/>
      <c r="D25" s="23"/>
      <c r="E25" s="23"/>
      <c r="F25" s="35"/>
      <c r="G25" s="30" t="s">
        <v>27</v>
      </c>
      <c r="H25" s="37">
        <f>H24/L24</f>
        <v>4.047899505766067E-4</v>
      </c>
      <c r="I25" s="37">
        <f>I24/L24</f>
        <v>3.0067104612850101E-2</v>
      </c>
      <c r="J25" s="37">
        <f>J24/L24</f>
        <v>8.3130148270181309E-4</v>
      </c>
      <c r="K25" s="37">
        <f>K24/L24</f>
        <v>0.96869680395387148</v>
      </c>
      <c r="L25" s="38">
        <f>L24/L24</f>
        <v>1</v>
      </c>
    </row>
    <row r="26" spans="2:22" x14ac:dyDescent="0.25">
      <c r="B26" s="52"/>
      <c r="C26" s="23"/>
      <c r="D26" s="23"/>
      <c r="E26" s="23"/>
      <c r="F26" s="35" t="s">
        <v>46</v>
      </c>
      <c r="G26" s="30" t="s">
        <v>5</v>
      </c>
      <c r="H26" s="7">
        <f t="shared" ref="H26:J26" si="7">H24-H28</f>
        <v>1.1118264375000013E-2</v>
      </c>
      <c r="I26" s="7">
        <f t="shared" si="7"/>
        <v>0.65246368687500045</v>
      </c>
      <c r="J26" s="7">
        <f t="shared" si="7"/>
        <v>3.6583500000000047E-3</v>
      </c>
      <c r="K26" s="7">
        <f>K24-K28</f>
        <v>0.85025969874999774</v>
      </c>
      <c r="L26" s="36">
        <f>N22*L24</f>
        <v>1.5175000000000001</v>
      </c>
      <c r="Q26" s="53"/>
    </row>
    <row r="27" spans="2:22" x14ac:dyDescent="0.25">
      <c r="B27" s="23"/>
      <c r="C27" s="23"/>
      <c r="D27" s="23"/>
      <c r="E27" s="23"/>
      <c r="F27" s="35"/>
      <c r="G27" s="30" t="s">
        <v>27</v>
      </c>
      <c r="H27" s="37">
        <f>H26/L26</f>
        <v>7.3266981054365818E-3</v>
      </c>
      <c r="I27" s="37">
        <f>I26/L26</f>
        <v>0.42995959596375644</v>
      </c>
      <c r="J27" s="37">
        <f>J26/L26</f>
        <v>2.4107742998352583E-3</v>
      </c>
      <c r="K27" s="9">
        <f>K26/L26</f>
        <v>0.56030293163097045</v>
      </c>
      <c r="L27" s="50">
        <f>L26/L26</f>
        <v>1</v>
      </c>
    </row>
    <row r="28" spans="2:22" x14ac:dyDescent="0.25">
      <c r="B28" s="23"/>
      <c r="C28" s="23" t="s">
        <v>35</v>
      </c>
      <c r="D28" s="26">
        <f>H26/$H$2</f>
        <v>0.7412176250000001</v>
      </c>
      <c r="E28" s="23"/>
      <c r="F28" s="35" t="s">
        <v>47</v>
      </c>
      <c r="G28" s="30" t="s">
        <v>5</v>
      </c>
      <c r="H28" s="30">
        <f>H29*L28</f>
        <v>1.167110625000001E-3</v>
      </c>
      <c r="I28" s="30">
        <f>I29*L28</f>
        <v>0.26007293812500021</v>
      </c>
      <c r="J28" s="30">
        <f>J29*L28</f>
        <v>2.1571650000000026E-2</v>
      </c>
      <c r="K28" s="30">
        <f>K29*L28</f>
        <v>28.549688301250004</v>
      </c>
      <c r="L28" s="36">
        <f>L24-L26</f>
        <v>28.832500000000003</v>
      </c>
      <c r="M28" s="29" t="s">
        <v>37</v>
      </c>
      <c r="N28" s="39">
        <f>J29/I29</f>
        <v>8.294461605856096E-2</v>
      </c>
      <c r="Q28" s="27"/>
    </row>
    <row r="29" spans="2:22" ht="15.75" thickBot="1" x14ac:dyDescent="0.3">
      <c r="B29" s="23"/>
      <c r="C29" s="23" t="s">
        <v>38</v>
      </c>
      <c r="D29" s="26">
        <f>H27/(1-K27)</f>
        <v>1.6663058802310279E-2</v>
      </c>
      <c r="E29" s="23"/>
      <c r="F29" s="40"/>
      <c r="G29" s="41" t="s">
        <v>27</v>
      </c>
      <c r="H29" s="42">
        <f>(1-H23)*H25</f>
        <v>4.0478995057660659E-5</v>
      </c>
      <c r="I29" s="42">
        <f t="shared" ref="I29:J29" si="8">(1-I23)*I25</f>
        <v>9.0201313838550318E-3</v>
      </c>
      <c r="J29" s="42">
        <f t="shared" si="8"/>
        <v>7.4817133443163175E-4</v>
      </c>
      <c r="K29" s="18">
        <f>L29-SUM(H29:J29)</f>
        <v>0.99019121828665568</v>
      </c>
      <c r="L29" s="43">
        <v>1</v>
      </c>
      <c r="M29" s="27"/>
    </row>
    <row r="30" spans="2:22" x14ac:dyDescent="0.25">
      <c r="B30" s="23"/>
      <c r="C30" s="23"/>
      <c r="D30" s="23"/>
      <c r="E30" s="23"/>
      <c r="F30" s="31" t="s">
        <v>48</v>
      </c>
      <c r="G30" s="32" t="s">
        <v>29</v>
      </c>
      <c r="H30" s="32"/>
      <c r="I30" s="32" t="s">
        <v>30</v>
      </c>
      <c r="J30" s="33" t="s">
        <v>31</v>
      </c>
      <c r="K30" s="3"/>
      <c r="L30" s="34"/>
      <c r="M30" s="29" t="s">
        <v>57</v>
      </c>
      <c r="N30" s="1">
        <v>0.05</v>
      </c>
    </row>
    <row r="31" spans="2:22" x14ac:dyDescent="0.25">
      <c r="B31" s="23"/>
      <c r="C31" s="23"/>
      <c r="D31" s="23"/>
      <c r="E31" s="23"/>
      <c r="F31" s="35"/>
      <c r="G31" s="30" t="s">
        <v>32</v>
      </c>
      <c r="H31" s="30">
        <v>0.9</v>
      </c>
      <c r="I31" s="30">
        <v>0.7</v>
      </c>
      <c r="J31" s="30">
        <v>0.1</v>
      </c>
      <c r="K31" s="7"/>
      <c r="L31" s="36"/>
      <c r="M31" s="29" t="s">
        <v>40</v>
      </c>
      <c r="N31" s="48">
        <v>21</v>
      </c>
    </row>
    <row r="32" spans="2:22" x14ac:dyDescent="0.25">
      <c r="B32" s="54"/>
      <c r="C32" s="23"/>
      <c r="D32" s="23"/>
      <c r="E32" s="23"/>
      <c r="F32" s="35" t="s">
        <v>49</v>
      </c>
      <c r="G32" s="30" t="s">
        <v>5</v>
      </c>
      <c r="H32" s="30">
        <f>H26</f>
        <v>1.1118264375000013E-2</v>
      </c>
      <c r="I32" s="30">
        <f t="shared" ref="I32:J32" si="9">I26</f>
        <v>0.65246368687500045</v>
      </c>
      <c r="J32" s="30">
        <f t="shared" si="9"/>
        <v>3.6583500000000047E-3</v>
      </c>
      <c r="K32" s="49">
        <f>K26+N31</f>
        <v>21.850259698749998</v>
      </c>
      <c r="L32" s="36">
        <f>SUM(H32:K32)</f>
        <v>22.517499999999998</v>
      </c>
    </row>
    <row r="33" spans="2:14" x14ac:dyDescent="0.25">
      <c r="B33" s="23"/>
      <c r="C33" s="23"/>
      <c r="D33" s="23"/>
      <c r="E33" s="23"/>
      <c r="F33" s="35"/>
      <c r="G33" s="30" t="s">
        <v>27</v>
      </c>
      <c r="H33" s="37">
        <f>H32/L32</f>
        <v>4.9376104696347348E-4</v>
      </c>
      <c r="I33" s="37">
        <f>I32/L32</f>
        <v>2.8975849311646519E-2</v>
      </c>
      <c r="J33" s="37">
        <f>J32/L32</f>
        <v>1.6246697013434018E-4</v>
      </c>
      <c r="K33" s="37">
        <f>K32/L32</f>
        <v>0.97036792267125571</v>
      </c>
      <c r="L33" s="38">
        <f>L32/L32</f>
        <v>1</v>
      </c>
    </row>
    <row r="34" spans="2:14" x14ac:dyDescent="0.25">
      <c r="B34" s="23"/>
      <c r="C34" s="23"/>
      <c r="D34" s="23"/>
      <c r="E34" s="23"/>
      <c r="F34" s="35" t="s">
        <v>50</v>
      </c>
      <c r="G34" s="30" t="s">
        <v>5</v>
      </c>
      <c r="H34" s="7">
        <f t="shared" ref="H34:J34" si="10">H32-H36</f>
        <v>1.0062029259375011E-2</v>
      </c>
      <c r="I34" s="7">
        <f t="shared" si="10"/>
        <v>0.46651153611562535</v>
      </c>
      <c r="J34" s="7">
        <f t="shared" si="10"/>
        <v>5.3046075000000043E-4</v>
      </c>
      <c r="K34" s="7">
        <f>K32-K36</f>
        <v>0.64877097387500271</v>
      </c>
      <c r="L34" s="36">
        <f>N30*L32</f>
        <v>1.125875</v>
      </c>
    </row>
    <row r="35" spans="2:14" x14ac:dyDescent="0.25">
      <c r="B35" s="23"/>
      <c r="C35" s="23"/>
      <c r="D35" s="23"/>
      <c r="E35" s="23"/>
      <c r="F35" s="35"/>
      <c r="G35" s="30" t="s">
        <v>27</v>
      </c>
      <c r="H35" s="37">
        <f>H34/L34</f>
        <v>8.9370749500388685E-3</v>
      </c>
      <c r="I35" s="37">
        <f>I34/L34</f>
        <v>0.41435464515654524</v>
      </c>
      <c r="J35" s="37">
        <f>J34/L34</f>
        <v>4.7115421338958627E-4</v>
      </c>
      <c r="K35" s="9">
        <f>K34/L34</f>
        <v>0.57623712568002905</v>
      </c>
      <c r="L35" s="50">
        <f>L34/L34</f>
        <v>1</v>
      </c>
    </row>
    <row r="36" spans="2:14" x14ac:dyDescent="0.25">
      <c r="B36" s="23"/>
      <c r="C36" s="23" t="s">
        <v>35</v>
      </c>
      <c r="D36" s="26">
        <f>H34/$H$2</f>
        <v>0.67080195062500003</v>
      </c>
      <c r="E36" s="23"/>
      <c r="F36" s="35" t="s">
        <v>51</v>
      </c>
      <c r="G36" s="30" t="s">
        <v>5</v>
      </c>
      <c r="H36" s="30">
        <f>H37*L36</f>
        <v>1.0562351156250011E-3</v>
      </c>
      <c r="I36" s="30">
        <f>I37*L36</f>
        <v>0.18595215075937513</v>
      </c>
      <c r="J36" s="30">
        <f>J37*L36</f>
        <v>3.1278892500000042E-3</v>
      </c>
      <c r="K36" s="30">
        <f>K37*L36</f>
        <v>21.201488724874995</v>
      </c>
      <c r="L36" s="36">
        <f>L32-L34</f>
        <v>21.391624999999998</v>
      </c>
      <c r="M36" s="29" t="s">
        <v>37</v>
      </c>
      <c r="N36" s="39">
        <f>J37/I37</f>
        <v>1.6820936123764115E-2</v>
      </c>
    </row>
    <row r="37" spans="2:14" ht="15.75" thickBot="1" x14ac:dyDescent="0.3">
      <c r="B37" s="23"/>
      <c r="C37" s="23" t="s">
        <v>38</v>
      </c>
      <c r="D37" s="26">
        <f>H35/(1-K35)</f>
        <v>2.108980161223549E-2</v>
      </c>
      <c r="E37" s="23"/>
      <c r="F37" s="40"/>
      <c r="G37" s="41" t="s">
        <v>27</v>
      </c>
      <c r="H37" s="42">
        <f>(1-H31)*H33</f>
        <v>4.9376104696347338E-5</v>
      </c>
      <c r="I37" s="42">
        <f t="shared" ref="I37:J37" si="11">(1-I31)*I33</f>
        <v>8.6927547934939568E-3</v>
      </c>
      <c r="J37" s="42">
        <f t="shared" si="11"/>
        <v>1.4622027312090617E-4</v>
      </c>
      <c r="K37" s="18">
        <f>L37-SUM(H37:J37)</f>
        <v>0.99111164882868874</v>
      </c>
      <c r="L37" s="43">
        <v>1</v>
      </c>
      <c r="M37" s="27"/>
    </row>
    <row r="38" spans="2:14" x14ac:dyDescent="0.25">
      <c r="B38" s="51"/>
      <c r="C38" s="23"/>
      <c r="D38" s="23"/>
      <c r="E38" s="23"/>
      <c r="F38" s="31" t="s">
        <v>52</v>
      </c>
      <c r="G38" s="32" t="s">
        <v>29</v>
      </c>
      <c r="H38" s="32"/>
      <c r="I38" s="32" t="s">
        <v>30</v>
      </c>
      <c r="J38" s="33" t="s">
        <v>31</v>
      </c>
      <c r="K38" s="3"/>
      <c r="L38" s="34"/>
      <c r="M38" s="29" t="s">
        <v>57</v>
      </c>
      <c r="N38" s="1">
        <v>0.05</v>
      </c>
    </row>
    <row r="39" spans="2:14" x14ac:dyDescent="0.25">
      <c r="B39" s="23"/>
      <c r="C39" s="23"/>
      <c r="D39" s="23"/>
      <c r="E39" s="23"/>
      <c r="F39" s="35"/>
      <c r="G39" s="30" t="s">
        <v>32</v>
      </c>
      <c r="H39" s="30">
        <v>0.9</v>
      </c>
      <c r="I39" s="30">
        <v>0.7</v>
      </c>
      <c r="J39" s="30">
        <v>0.1</v>
      </c>
      <c r="K39" s="7"/>
      <c r="L39" s="36"/>
      <c r="M39" s="29" t="s">
        <v>40</v>
      </c>
      <c r="N39" s="48">
        <v>15</v>
      </c>
    </row>
    <row r="40" spans="2:14" x14ac:dyDescent="0.25">
      <c r="B40" s="23"/>
      <c r="C40" s="23"/>
      <c r="D40" s="23"/>
      <c r="E40" s="23"/>
      <c r="F40" s="35" t="s">
        <v>53</v>
      </c>
      <c r="G40" s="30" t="s">
        <v>5</v>
      </c>
      <c r="H40" s="30">
        <f>H34</f>
        <v>1.0062029259375011E-2</v>
      </c>
      <c r="I40" s="30">
        <f t="shared" ref="I40:J40" si="12">I34</f>
        <v>0.46651153611562535</v>
      </c>
      <c r="J40" s="30">
        <f t="shared" si="12"/>
        <v>5.3046075000000043E-4</v>
      </c>
      <c r="K40" s="49">
        <f>K34+N39</f>
        <v>15.648770973875003</v>
      </c>
      <c r="L40" s="36">
        <f>SUM(H40:K40)</f>
        <v>16.125875000000004</v>
      </c>
    </row>
    <row r="41" spans="2:14" x14ac:dyDescent="0.25">
      <c r="B41" s="23"/>
      <c r="C41" s="23"/>
      <c r="D41" s="23"/>
      <c r="E41" s="23"/>
      <c r="F41" s="35"/>
      <c r="G41" s="30" t="s">
        <v>27</v>
      </c>
      <c r="H41" s="37">
        <f>H40/L40</f>
        <v>6.2396795580860003E-4</v>
      </c>
      <c r="I41" s="37">
        <f>I40/L40</f>
        <v>2.8929378164944553E-2</v>
      </c>
      <c r="J41" s="37">
        <f>J40/L40</f>
        <v>3.2895005697365278E-5</v>
      </c>
      <c r="K41" s="37">
        <f>K40/L40</f>
        <v>0.97041375887354941</v>
      </c>
      <c r="L41" s="38">
        <f>L40/L40</f>
        <v>1</v>
      </c>
    </row>
    <row r="42" spans="2:14" x14ac:dyDescent="0.25">
      <c r="B42" s="23"/>
      <c r="C42" s="23"/>
      <c r="D42" s="23"/>
      <c r="E42" s="23"/>
      <c r="F42" s="35" t="s">
        <v>54</v>
      </c>
      <c r="G42" s="30" t="s">
        <v>5</v>
      </c>
      <c r="H42" s="7">
        <f t="shared" ref="H42:J42" si="13">H40-H44</f>
        <v>9.1061364797343849E-3</v>
      </c>
      <c r="I42" s="7">
        <f t="shared" si="13"/>
        <v>0.3335557483226721</v>
      </c>
      <c r="J42" s="7">
        <f t="shared" si="13"/>
        <v>7.6916808750000082E-5</v>
      </c>
      <c r="K42" s="7">
        <f>K40-K44</f>
        <v>0.46355494838884326</v>
      </c>
      <c r="L42" s="36">
        <f>N38*L40</f>
        <v>0.80629375000000025</v>
      </c>
    </row>
    <row r="43" spans="2:14" x14ac:dyDescent="0.25">
      <c r="B43" s="23"/>
      <c r="C43" s="23"/>
      <c r="D43" s="23"/>
      <c r="E43" s="23"/>
      <c r="F43" s="35"/>
      <c r="G43" s="30" t="s">
        <v>27</v>
      </c>
      <c r="H43" s="37">
        <f>H42/L42</f>
        <v>1.129382000013566E-2</v>
      </c>
      <c r="I43" s="37">
        <f>I42/L42</f>
        <v>0.41369010775870702</v>
      </c>
      <c r="J43" s="37">
        <f>J42/L42</f>
        <v>9.5395516522359325E-5</v>
      </c>
      <c r="K43" s="9">
        <f>K42/L42</f>
        <v>0.57492067672463432</v>
      </c>
      <c r="L43" s="50">
        <f>L42/L42</f>
        <v>1</v>
      </c>
    </row>
    <row r="44" spans="2:14" x14ac:dyDescent="0.25">
      <c r="B44" s="52"/>
      <c r="C44" s="23" t="s">
        <v>35</v>
      </c>
      <c r="D44" s="26">
        <f>H42/$H$2</f>
        <v>0.60707576531562502</v>
      </c>
      <c r="E44" s="23"/>
      <c r="F44" s="35" t="s">
        <v>55</v>
      </c>
      <c r="G44" s="30" t="s">
        <v>5</v>
      </c>
      <c r="H44" s="30">
        <f>H45*L44</f>
        <v>9.5589277964062578E-4</v>
      </c>
      <c r="I44" s="30">
        <f>I45*L44</f>
        <v>0.13295578779295325</v>
      </c>
      <c r="J44" s="30">
        <f>J45*L44</f>
        <v>4.5354394125000035E-4</v>
      </c>
      <c r="K44" s="30">
        <f>K45*L44</f>
        <v>15.185216025486159</v>
      </c>
      <c r="L44" s="36">
        <f>L40-L42</f>
        <v>15.319581250000004</v>
      </c>
      <c r="M44" s="29" t="s">
        <v>37</v>
      </c>
      <c r="N44" s="39">
        <f>J45/I45</f>
        <v>3.411238794329783E-3</v>
      </c>
    </row>
    <row r="45" spans="2:14" ht="15.75" thickBot="1" x14ac:dyDescent="0.3">
      <c r="B45" s="23"/>
      <c r="C45" s="23" t="s">
        <v>38</v>
      </c>
      <c r="D45" s="26">
        <f>H43/(1-K43)</f>
        <v>2.6568735249490227E-2</v>
      </c>
      <c r="E45" s="23"/>
      <c r="F45" s="40"/>
      <c r="G45" s="41" t="s">
        <v>27</v>
      </c>
      <c r="H45" s="42">
        <f>(1-H39)*H41</f>
        <v>6.2396795580859984E-5</v>
      </c>
      <c r="I45" s="42">
        <f t="shared" ref="I45:J45" si="14">(1-I39)*I41</f>
        <v>8.6788134494833677E-3</v>
      </c>
      <c r="J45" s="42">
        <f t="shared" si="14"/>
        <v>2.9605505127628749E-5</v>
      </c>
      <c r="K45" s="18">
        <f>L45-SUM(H45:J45)</f>
        <v>0.9912291842498081</v>
      </c>
      <c r="L45" s="43">
        <v>1</v>
      </c>
      <c r="M45" s="27"/>
    </row>
    <row r="46" spans="2:14" x14ac:dyDescent="0.25">
      <c r="B46" s="23"/>
      <c r="C46" s="23"/>
      <c r="D46" s="23"/>
      <c r="E46" s="23"/>
    </row>
    <row r="47" spans="2:14" x14ac:dyDescent="0.25">
      <c r="B47" s="23"/>
      <c r="C47" s="23"/>
      <c r="D47" s="23"/>
      <c r="E47" s="23"/>
    </row>
    <row r="48" spans="2:14" x14ac:dyDescent="0.25">
      <c r="B48" s="23"/>
      <c r="C48" s="23"/>
      <c r="D48" s="23"/>
      <c r="E48" s="23"/>
    </row>
    <row r="49" spans="6:16" x14ac:dyDescent="0.25">
      <c r="M49" s="23"/>
      <c r="N49" s="23"/>
      <c r="O49" s="23"/>
      <c r="P49" s="23"/>
    </row>
    <row r="50" spans="6:16" x14ac:dyDescent="0.25">
      <c r="M50" s="23"/>
      <c r="N50" s="23"/>
      <c r="O50" s="23"/>
      <c r="P50" s="23"/>
    </row>
    <row r="51" spans="6:16" x14ac:dyDescent="0.25">
      <c r="M51" s="23"/>
      <c r="N51" s="23"/>
      <c r="O51" s="23"/>
      <c r="P51" s="23"/>
    </row>
    <row r="52" spans="6:16" x14ac:dyDescent="0.25">
      <c r="M52" s="23"/>
      <c r="N52" s="23"/>
      <c r="O52" s="23"/>
      <c r="P52" s="23"/>
    </row>
    <row r="53" spans="6:16" x14ac:dyDescent="0.25">
      <c r="M53" s="44"/>
      <c r="N53" s="27"/>
      <c r="O53" s="23"/>
      <c r="P53" s="23"/>
    </row>
    <row r="54" spans="6:16" x14ac:dyDescent="0.25">
      <c r="M54" s="23"/>
      <c r="N54" s="23"/>
      <c r="O54" s="23"/>
      <c r="P54" s="23"/>
    </row>
    <row r="55" spans="6:16" x14ac:dyDescent="0.25">
      <c r="M55" s="23"/>
      <c r="N55" s="23"/>
      <c r="O55" s="23"/>
      <c r="P55" s="23"/>
    </row>
    <row r="56" spans="6:16" x14ac:dyDescent="0.25">
      <c r="M56" s="23"/>
      <c r="N56" s="23"/>
      <c r="O56" s="23"/>
      <c r="P56" s="23"/>
    </row>
    <row r="57" spans="6:16" x14ac:dyDescent="0.25">
      <c r="M57" s="23"/>
      <c r="N57" s="23"/>
      <c r="O57" s="23"/>
      <c r="P57" s="23"/>
    </row>
    <row r="58" spans="6:16" x14ac:dyDescent="0.25">
      <c r="M58" s="23"/>
      <c r="N58" s="23"/>
      <c r="O58" s="23"/>
      <c r="P58" s="23"/>
    </row>
    <row r="59" spans="6:16" x14ac:dyDescent="0.25">
      <c r="M59" s="23"/>
      <c r="N59" s="23"/>
      <c r="O59" s="23"/>
      <c r="P59" s="23"/>
    </row>
    <row r="60" spans="6:16" x14ac:dyDescent="0.25">
      <c r="M60" s="23"/>
      <c r="N60" s="23"/>
      <c r="O60" s="23"/>
      <c r="P60" s="23"/>
    </row>
    <row r="61" spans="6:16" x14ac:dyDescent="0.25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</row>
    <row r="62" spans="6:16" x14ac:dyDescent="0.25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</row>
    <row r="63" spans="6:16" x14ac:dyDescent="0.25">
      <c r="F63" s="30"/>
      <c r="G63" s="30"/>
      <c r="H63" s="30"/>
      <c r="I63" s="30"/>
      <c r="J63" s="44"/>
      <c r="K63" s="44"/>
      <c r="L63" s="44"/>
      <c r="M63" s="44"/>
    </row>
    <row r="64" spans="6:16" x14ac:dyDescent="0.25">
      <c r="F64" s="30"/>
      <c r="G64" s="30"/>
      <c r="H64" s="30"/>
      <c r="I64" s="30"/>
      <c r="J64" s="30"/>
      <c r="K64" s="30"/>
      <c r="L64" s="30"/>
    </row>
    <row r="65" spans="6:14" x14ac:dyDescent="0.25">
      <c r="F65" s="30"/>
      <c r="G65" s="30"/>
      <c r="H65" s="30"/>
      <c r="I65" s="30"/>
      <c r="J65" s="30"/>
      <c r="K65" s="30"/>
      <c r="L65" s="30"/>
    </row>
    <row r="66" spans="6:14" x14ac:dyDescent="0.25">
      <c r="F66" s="30"/>
      <c r="G66" s="30"/>
      <c r="H66" s="30"/>
      <c r="I66" s="30"/>
      <c r="J66" s="30"/>
      <c r="K66" s="30"/>
      <c r="L66" s="30"/>
      <c r="N66" s="44"/>
    </row>
    <row r="67" spans="6:14" x14ac:dyDescent="0.25">
      <c r="F67" s="30"/>
      <c r="G67" s="30"/>
      <c r="H67" s="30"/>
      <c r="I67" s="30"/>
      <c r="J67" s="30"/>
      <c r="K67" s="30"/>
      <c r="L67" s="30"/>
    </row>
    <row r="68" spans="6:14" x14ac:dyDescent="0.25">
      <c r="F68" s="30"/>
      <c r="G68" s="30"/>
      <c r="H68" s="30"/>
      <c r="I68" s="30"/>
      <c r="J68" s="30"/>
      <c r="K68" s="30"/>
      <c r="L68" s="30"/>
    </row>
    <row r="69" spans="6:14" x14ac:dyDescent="0.25">
      <c r="F69" s="30"/>
      <c r="G69" s="30"/>
      <c r="H69" s="30"/>
      <c r="I69" s="30"/>
      <c r="J69" s="30"/>
      <c r="K69" s="30"/>
      <c r="L69" s="30"/>
    </row>
    <row r="70" spans="6:14" x14ac:dyDescent="0.25">
      <c r="F70" s="30"/>
      <c r="G70" s="30"/>
      <c r="H70" s="30"/>
      <c r="I70" s="30"/>
      <c r="J70" s="30"/>
      <c r="K70" s="30"/>
      <c r="L70" s="3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Two stage NF</vt:lpstr>
      <vt:lpstr>Single stage NF</vt:lpstr>
      <vt:lpstr>NF Series</vt:lpstr>
    </vt:vector>
  </TitlesOfParts>
  <Company>Fonterra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Peacey</dc:creator>
  <cp:lastModifiedBy>Malcolm Peacey</cp:lastModifiedBy>
  <dcterms:created xsi:type="dcterms:W3CDTF">2012-05-10T23:45:37Z</dcterms:created>
  <dcterms:modified xsi:type="dcterms:W3CDTF">2016-01-21T23:00:51Z</dcterms:modified>
</cp:coreProperties>
</file>